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07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12" i="11" l="1"/>
  <c r="I12" i="11"/>
  <c r="D12" i="11"/>
  <c r="E176" i="29"/>
  <c r="F14" i="29"/>
  <c r="C4" i="3"/>
  <c r="C5" i="3"/>
  <c r="G338" i="29"/>
  <c r="G337" i="29"/>
  <c r="D318" i="29"/>
  <c r="C318" i="29"/>
  <c r="E315" i="29"/>
  <c r="D262" i="29"/>
  <c r="D240" i="29"/>
  <c r="D261" i="29"/>
  <c r="D260" i="29"/>
  <c r="D258" i="29"/>
  <c r="D253" i="29"/>
  <c r="D248" i="29"/>
  <c r="D239" i="29"/>
  <c r="D234" i="29"/>
  <c r="D217" i="29"/>
  <c r="D213" i="29"/>
  <c r="D211" i="29"/>
  <c r="F176" i="29"/>
  <c r="D176" i="29"/>
  <c r="C176" i="29"/>
  <c r="F124" i="29"/>
  <c r="G124" i="29"/>
  <c r="E124" i="29"/>
  <c r="D124" i="29"/>
  <c r="C124" i="29"/>
  <c r="G63" i="29"/>
  <c r="F63" i="29"/>
  <c r="E63" i="29"/>
  <c r="C63" i="29"/>
  <c r="E61" i="29"/>
  <c r="E60" i="29"/>
  <c r="D60" i="29"/>
  <c r="C60" i="29"/>
  <c r="D55" i="29"/>
  <c r="C55" i="29"/>
  <c r="D50" i="29"/>
  <c r="H50" i="29"/>
  <c r="F50" i="29"/>
  <c r="E50" i="29"/>
  <c r="C50" i="29"/>
  <c r="F49" i="29"/>
  <c r="E49" i="29"/>
  <c r="C49" i="29"/>
  <c r="E44" i="29"/>
  <c r="D44" i="29"/>
  <c r="E38" i="29"/>
  <c r="C14" i="29"/>
  <c r="E14" i="29"/>
  <c r="D14" i="29"/>
  <c r="F10" i="29"/>
  <c r="E10" i="29"/>
  <c r="D10" i="29"/>
  <c r="C10" i="29"/>
  <c r="F8" i="29"/>
  <c r="D8" i="29"/>
  <c r="C8" i="29"/>
  <c r="C5" i="29"/>
  <c r="G5" i="29"/>
  <c r="F5" i="29"/>
  <c r="E5" i="29"/>
  <c r="D5" i="29"/>
  <c r="C271" i="5"/>
  <c r="C267" i="5"/>
  <c r="C220" i="5"/>
  <c r="C203" i="5"/>
  <c r="C145" i="5"/>
  <c r="C126" i="5"/>
  <c r="C125" i="5"/>
  <c r="C117" i="5"/>
  <c r="C96" i="5"/>
  <c r="C77" i="5"/>
  <c r="C16" i="5"/>
  <c r="C14" i="5"/>
  <c r="C7" i="5"/>
  <c r="C6"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4"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H39" i="3" s="1"/>
  <c r="B212" i="106" s="1"/>
  <c r="D212" i="106" s="1"/>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D1138" i="106"/>
  <c r="K71" i="29"/>
  <c r="B1139" i="106" s="1"/>
  <c r="D1139" i="106" s="1"/>
  <c r="D1140" i="106"/>
  <c r="K73" i="29"/>
  <c r="B1142" i="106" s="1"/>
  <c r="D1142" i="106" s="1"/>
  <c r="K78" i="29"/>
  <c r="K79" i="29"/>
  <c r="B2974" i="106" s="1"/>
  <c r="D2974" i="106" s="1"/>
  <c r="K80" i="29"/>
  <c r="B2975" i="106" s="1"/>
  <c r="D2975" i="106" s="1"/>
  <c r="K81" i="29"/>
  <c r="K82" i="29"/>
  <c r="K83" i="29"/>
  <c r="K84" i="29"/>
  <c r="K93" i="29"/>
  <c r="K94" i="29"/>
  <c r="K95" i="29"/>
  <c r="K96" i="29"/>
  <c r="B7003" i="106" s="1"/>
  <c r="D7003" i="106" s="1"/>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B7082" i="106" s="1"/>
  <c r="D7082" i="106" s="1"/>
  <c r="K243" i="29"/>
  <c r="K244" i="29"/>
  <c r="K245" i="29"/>
  <c r="K246" i="29"/>
  <c r="B7090" i="106" s="1"/>
  <c r="D7090" i="106" s="1"/>
  <c r="K247" i="29"/>
  <c r="K248" i="29"/>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I39" i="3" s="1"/>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J31" i="8" s="1"/>
  <c r="J49" i="8" s="1"/>
  <c r="B4172" i="106" s="1"/>
  <c r="D4172" i="106"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c r="B5117" i="106"/>
  <c r="D5117" i="106" s="1"/>
  <c r="B5118" i="106"/>
  <c r="D5118" i="106"/>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c r="B6319" i="106"/>
  <c r="D6319" i="106" s="1"/>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6" i="127"/>
  <c r="B67" i="127"/>
  <c r="E26" i="108"/>
  <c r="G26" i="108"/>
  <c r="E27" i="108"/>
  <c r="G27" i="108"/>
  <c r="F28" i="108"/>
  <c r="F31" i="108"/>
  <c r="F37" i="108"/>
  <c r="G28"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D7" i="118"/>
  <c r="D8" i="118"/>
  <c r="D9" i="118"/>
  <c r="H14" i="118"/>
  <c r="H19" i="118"/>
  <c r="H24" i="118"/>
  <c r="H28" i="118"/>
  <c r="H29" i="118"/>
  <c r="K28" i="118" s="1"/>
  <c r="O27" i="118" s="1"/>
  <c r="O29" i="118" s="1"/>
  <c r="H33" i="118"/>
  <c r="D22" i="37"/>
  <c r="J22" i="37"/>
  <c r="L22" i="37"/>
  <c r="D24" i="37"/>
  <c r="B4270" i="106" s="1"/>
  <c r="D4270" i="106" s="1"/>
  <c r="B83" i="36"/>
  <c r="B2597" i="106"/>
  <c r="D2597" i="106" s="1"/>
  <c r="D4" i="7"/>
  <c r="B1760" i="106" s="1"/>
  <c r="D1760" i="106" s="1"/>
  <c r="D5" i="7"/>
  <c r="B1761" i="106" s="1"/>
  <c r="D1761" i="106" s="1"/>
  <c r="D9" i="7"/>
  <c r="B1767" i="106" s="1"/>
  <c r="D1767" i="106" s="1"/>
  <c r="F126" i="34"/>
  <c r="B5752" i="106"/>
  <c r="D5752" i="106" s="1"/>
  <c r="H173" i="5"/>
  <c r="B5906" i="106" s="1"/>
  <c r="D5906" i="106" s="1"/>
  <c r="F105" i="34"/>
  <c r="D7" i="7"/>
  <c r="B1763" i="106" s="1"/>
  <c r="D1763" i="106" s="1"/>
  <c r="D17" i="7"/>
  <c r="B4104" i="106" s="1"/>
  <c r="D4104" i="106" s="1"/>
  <c r="D11" i="7"/>
  <c r="B1768" i="106" s="1"/>
  <c r="D1768" i="106" s="1"/>
  <c r="D15" i="7"/>
  <c r="B1772" i="106" s="1"/>
  <c r="D1772" i="106" s="1"/>
  <c r="H202" i="29" l="1"/>
  <c r="B1375" i="106" s="1"/>
  <c r="D1375" i="106" s="1"/>
  <c r="B4156" i="106"/>
  <c r="D4156" i="106" s="1"/>
  <c r="G109" i="5"/>
  <c r="B6024" i="106" s="1"/>
  <c r="D6024" i="106" s="1"/>
  <c r="B6899" i="106"/>
  <c r="D6899" i="106" s="1"/>
  <c r="F50" i="34"/>
  <c r="B1473" i="106"/>
  <c r="D1473" i="106" s="1"/>
  <c r="F71" i="34"/>
  <c r="B1308" i="106"/>
  <c r="D1308" i="106" s="1"/>
  <c r="E168" i="29"/>
  <c r="B1309" i="106" s="1"/>
  <c r="D1309" i="106" s="1"/>
  <c r="H138" i="29"/>
  <c r="B1267" i="106" s="1"/>
  <c r="D1267" i="106" s="1"/>
  <c r="B2091" i="106"/>
  <c r="D2091" i="106" s="1"/>
  <c r="E138" i="29"/>
  <c r="B4203" i="106" s="1"/>
  <c r="D4203" i="106" s="1"/>
  <c r="B4202" i="106"/>
  <c r="D4202" i="106" s="1"/>
  <c r="B1107" i="106"/>
  <c r="D1107" i="106" s="1"/>
  <c r="F38" i="34"/>
  <c r="E15" i="145"/>
  <c r="G15" i="145" s="1"/>
  <c r="F26" i="108"/>
  <c r="B1126" i="106"/>
  <c r="D1126" i="106" s="1"/>
  <c r="D26" i="108"/>
  <c r="B2836" i="106"/>
  <c r="D2836" i="106" s="1"/>
  <c r="G39" i="108"/>
  <c r="B7071" i="106"/>
  <c r="D7071" i="106" s="1"/>
  <c r="F66" i="34"/>
  <c r="B6881" i="106"/>
  <c r="D6881" i="106" s="1"/>
  <c r="F41" i="34"/>
  <c r="H6" i="4"/>
  <c r="B2656" i="106" s="1"/>
  <c r="D2656" i="106" s="1"/>
  <c r="D109" i="5"/>
  <c r="B5356" i="106" s="1"/>
  <c r="D5356" i="106" s="1"/>
  <c r="K274" i="5"/>
  <c r="H109" i="5"/>
  <c r="F130" i="34"/>
  <c r="D13" i="7"/>
  <c r="B3726" i="106" s="1"/>
  <c r="D3726" i="106" s="1"/>
  <c r="I274" i="5"/>
  <c r="B6238" i="106"/>
  <c r="D6238" i="106" s="1"/>
  <c r="J77" i="4"/>
  <c r="B6262" i="106" s="1"/>
  <c r="D6262" i="106" s="1"/>
  <c r="F21" i="8"/>
  <c r="B3689" i="106"/>
  <c r="D3689" i="106" s="1"/>
  <c r="B3724" i="106"/>
  <c r="D3724" i="106" s="1"/>
  <c r="F73" i="34"/>
  <c r="B1511" i="106"/>
  <c r="D1511" i="106" s="1"/>
  <c r="F72" i="34"/>
  <c r="C172" i="5"/>
  <c r="B5214" i="106" s="1"/>
  <c r="D5214" i="106" s="1"/>
  <c r="B5847" i="106"/>
  <c r="D5847" i="106" s="1"/>
  <c r="B7041" i="106"/>
  <c r="D7041" i="106" s="1"/>
  <c r="K173" i="5"/>
  <c r="K6" i="4" s="1"/>
  <c r="B3570" i="106" s="1"/>
  <c r="D3570" i="106" s="1"/>
  <c r="G172" i="5"/>
  <c r="F172" i="5"/>
  <c r="B5644" i="106" s="1"/>
  <c r="D5644" i="106" s="1"/>
  <c r="B2029" i="106"/>
  <c r="D2029" i="106" s="1"/>
  <c r="M19" i="3"/>
  <c r="E190" i="29"/>
  <c r="B2823" i="106"/>
  <c r="D2823" i="106" s="1"/>
  <c r="B1137" i="106"/>
  <c r="D1137" i="106" s="1"/>
  <c r="F36" i="108"/>
  <c r="D36" i="108"/>
  <c r="E102" i="29"/>
  <c r="B2790" i="106" s="1"/>
  <c r="D2790" i="106" s="1"/>
  <c r="B7011" i="106"/>
  <c r="D7011" i="106" s="1"/>
  <c r="B131" i="106"/>
  <c r="D131" i="106" s="1"/>
  <c r="E39" i="3"/>
  <c r="B140" i="106" s="1"/>
  <c r="D140" i="106" s="1"/>
  <c r="B6124" i="106"/>
  <c r="D6124" i="106" s="1"/>
  <c r="J39" i="3"/>
  <c r="B4268" i="106"/>
  <c r="D4268" i="106" s="1"/>
  <c r="F77" i="4"/>
  <c r="B3255" i="106" s="1"/>
  <c r="D3255" i="106" s="1"/>
  <c r="C129" i="29"/>
  <c r="B1225" i="106" s="1"/>
  <c r="D1225" i="106" s="1"/>
  <c r="B180" i="106"/>
  <c r="D180" i="106" s="1"/>
  <c r="G39" i="3"/>
  <c r="B189" i="106" s="1"/>
  <c r="D189" i="106" s="1"/>
  <c r="B109" i="106"/>
  <c r="D109" i="106" s="1"/>
  <c r="D39" i="3"/>
  <c r="B123" i="106" s="1"/>
  <c r="D123" i="106" s="1"/>
  <c r="L305" i="29"/>
  <c r="D7245" i="106"/>
  <c r="D6103" i="106"/>
  <c r="B3552" i="106"/>
  <c r="D3552" i="106" s="1"/>
  <c r="K39" i="3"/>
  <c r="F129" i="34"/>
  <c r="K76" i="4"/>
  <c r="B3586" i="106" s="1"/>
  <c r="D3586" i="106" s="1"/>
  <c r="H166" i="29"/>
  <c r="H168" i="29" s="1"/>
  <c r="B1318" i="106" s="1"/>
  <c r="D1318" i="106" s="1"/>
  <c r="B157" i="106"/>
  <c r="D157" i="106" s="1"/>
  <c r="F39" i="3"/>
  <c r="B170" i="106" s="1"/>
  <c r="D170" i="106" s="1"/>
  <c r="K24" i="12"/>
  <c r="J90" i="28"/>
  <c r="I26" i="12"/>
  <c r="B7741" i="106" s="1"/>
  <c r="D7741" i="106" s="1"/>
  <c r="F19" i="7"/>
  <c r="N22" i="3"/>
  <c r="B283" i="106" s="1"/>
  <c r="D283" i="106" s="1"/>
  <c r="D75" i="36"/>
  <c r="L15" i="11"/>
  <c r="B3459" i="106" s="1"/>
  <c r="D3459" i="106" s="1"/>
  <c r="L13" i="11"/>
  <c r="B2060" i="106" s="1"/>
  <c r="D2060" i="106" s="1"/>
  <c r="L5" i="11"/>
  <c r="B2056" i="106" s="1"/>
  <c r="D2056" i="106" s="1"/>
  <c r="B77" i="106"/>
  <c r="D77" i="106" s="1"/>
  <c r="C39" i="3"/>
  <c r="L331" i="29"/>
  <c r="K341" i="29"/>
  <c r="K13" i="4" s="1"/>
  <c r="B3572" i="106" s="1"/>
  <c r="D3572" i="106" s="1"/>
  <c r="B3670" i="106"/>
  <c r="D3670" i="106" s="1"/>
  <c r="B3669" i="106"/>
  <c r="D3669" i="106" s="1"/>
  <c r="G341" i="29"/>
  <c r="B3649" i="106" s="1"/>
  <c r="D3649" i="106" s="1"/>
  <c r="C331" i="29"/>
  <c r="B7216" i="106" s="1"/>
  <c r="D7216" i="106" s="1"/>
  <c r="G29" i="108"/>
  <c r="K178" i="29"/>
  <c r="F13" i="4" s="1"/>
  <c r="B2596" i="106" s="1"/>
  <c r="D2596" i="106" s="1"/>
  <c r="E29" i="108"/>
  <c r="E30" i="108"/>
  <c r="G30" i="108"/>
  <c r="E28" i="108"/>
  <c r="F27" i="108"/>
  <c r="D12" i="7"/>
  <c r="B1769" i="106" s="1"/>
  <c r="D1769" i="106" s="1"/>
  <c r="G4" i="4"/>
  <c r="B2603" i="106" s="1"/>
  <c r="D2603" i="106" s="1"/>
  <c r="F110" i="34"/>
  <c r="B1746" i="106"/>
  <c r="D1746" i="106" s="1"/>
  <c r="E109" i="5"/>
  <c r="E4" i="4" s="1"/>
  <c r="B2630" i="106" s="1"/>
  <c r="D2630" i="106" s="1"/>
  <c r="D4" i="4"/>
  <c r="B2564" i="106" s="1"/>
  <c r="D2564" i="106" s="1"/>
  <c r="C173" i="5"/>
  <c r="B5223" i="106" s="1"/>
  <c r="D5223" i="106" s="1"/>
  <c r="C109" i="5"/>
  <c r="B5121" i="106" s="1"/>
  <c r="D5121" i="106" s="1"/>
  <c r="B5066" i="106"/>
  <c r="D5066"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M23" i="3" l="1"/>
  <c r="B276" i="106"/>
  <c r="D276" i="106" s="1"/>
  <c r="D30" i="36"/>
  <c r="B7760" i="106"/>
  <c r="D7760" i="106" s="1"/>
  <c r="B1317" i="106"/>
  <c r="D1317" i="106" s="1"/>
  <c r="H150" i="29"/>
  <c r="B1273" i="106" s="1"/>
  <c r="D1273" i="106" s="1"/>
  <c r="K102" i="29"/>
  <c r="C15" i="4" s="1"/>
  <c r="B2559" i="106" s="1"/>
  <c r="D2559" i="106" s="1"/>
  <c r="B3672" i="106"/>
  <c r="D3672" i="106" s="1"/>
  <c r="B5527" i="106"/>
  <c r="D5527" i="106" s="1"/>
  <c r="F274" i="5"/>
  <c r="D41" i="3"/>
  <c r="D51" i="36" s="1"/>
  <c r="F173" i="5"/>
  <c r="B5653" i="106" s="1"/>
  <c r="D5653" i="106" s="1"/>
  <c r="B3567" i="106"/>
  <c r="D3567" i="106" s="1"/>
  <c r="K41" i="3"/>
  <c r="B6215" i="106"/>
  <c r="D6215" i="106" s="1"/>
  <c r="J41" i="3"/>
  <c r="B1879" i="106"/>
  <c r="D1879" i="106" s="1"/>
  <c r="H22" i="37"/>
  <c r="L114" i="29"/>
  <c r="B7733" i="106"/>
  <c r="D7733" i="106" s="1"/>
  <c r="K26" i="12"/>
  <c r="B7743" i="106" s="1"/>
  <c r="D7743" i="106" s="1"/>
  <c r="G173" i="5"/>
  <c r="B5770" i="106"/>
  <c r="D5770" i="106" s="1"/>
  <c r="B6025" i="106"/>
  <c r="D6025" i="106" s="1"/>
  <c r="H4" i="4"/>
  <c r="N23" i="3"/>
  <c r="B284" i="106" s="1"/>
  <c r="D284" i="106" s="1"/>
  <c r="L16" i="11"/>
  <c r="B2061" i="106" s="1"/>
  <c r="D2061" i="106" s="1"/>
  <c r="B1381" i="106"/>
  <c r="D1381" i="106" s="1"/>
  <c r="D82" i="36"/>
  <c r="B92" i="106"/>
  <c r="D92" i="106" s="1"/>
  <c r="C41" i="3"/>
  <c r="G354" i="29"/>
  <c r="B3650" i="106" s="1"/>
  <c r="D3650" i="106" s="1"/>
  <c r="C114" i="29"/>
  <c r="B757" i="106" s="1"/>
  <c r="D757" i="106" s="1"/>
  <c r="D19" i="7"/>
  <c r="B1775" i="106" s="1"/>
  <c r="D1775" i="106" s="1"/>
  <c r="F275" i="5"/>
  <c r="B5720" i="106" s="1"/>
  <c r="D5720" i="106" s="1"/>
  <c r="F6" i="4"/>
  <c r="B2593" i="106" s="1"/>
  <c r="D2593" i="106" s="1"/>
  <c r="F175" i="34"/>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19" i="171" s="1"/>
  <c r="D32" i="171" s="1"/>
  <c r="D49" i="171" s="1"/>
  <c r="D275" i="5"/>
  <c r="B5507" i="106"/>
  <c r="D5507" i="106" s="1"/>
  <c r="B7298" i="106"/>
  <c r="C35" i="131"/>
  <c r="B7299" i="106" s="1"/>
  <c r="F53" i="34" l="1"/>
  <c r="B6216" i="106"/>
  <c r="D6216" i="106" s="1"/>
  <c r="D57" i="36"/>
  <c r="B5778" i="106"/>
  <c r="D5778" i="106" s="1"/>
  <c r="G6" i="4"/>
  <c r="B2604" i="106" s="1"/>
  <c r="D2604" i="106" s="1"/>
  <c r="B3568" i="106"/>
  <c r="D3568" i="106" s="1"/>
  <c r="D58" i="36"/>
  <c r="K306" i="29"/>
  <c r="B1561" i="106" s="1"/>
  <c r="D1561" i="106" s="1"/>
  <c r="K114" i="29"/>
  <c r="B2655" i="106"/>
  <c r="D2655" i="106" s="1"/>
  <c r="H8" i="4"/>
  <c r="B279" i="106"/>
  <c r="D279" i="106" s="1"/>
  <c r="M40" i="3"/>
  <c r="B93" i="106"/>
  <c r="D93" i="106" s="1"/>
  <c r="D50" i="36"/>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80" i="106"/>
  <c r="D280" i="106" s="1"/>
  <c r="M41" i="3"/>
  <c r="B2595" i="106"/>
  <c r="D2595"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B281" i="106"/>
  <c r="D281" i="106" s="1"/>
  <c r="D60" i="36"/>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<sst xmlns="http://schemas.openxmlformats.org/spreadsheetml/2006/main" count="5037" uniqueCount="2130">
  <si>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</si>
  <si>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</si>
  <si>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</si>
  <si>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</si>
  <si>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</si>
  <si>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</si>
  <si>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</si>
  <si>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</si>
  <si>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</si>
  <si>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</si>
  <si>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</si>
  <si>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</si>
  <si>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</si>
  <si>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</si>
  <si>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</si>
  <si>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</si>
  <si>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</si>
  <si>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</si>
  <si>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</si>
  <si>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</si>
  <si>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</si>
  <si>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</si>
  <si>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</si>
  <si>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</si>
  <si>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</si>
  <si>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</si>
  <si>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</si>
  <si>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</si>
  <si>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</si>
  <si>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</si>
  <si>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</si>
  <si>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</si>
  <si>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</si>
  <si>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</si>
  <si>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</si>
  <si>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</si>
  <si>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</si>
  <si>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</si>
  <si>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</si>
  <si>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</si>
  <si>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</si>
  <si>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</si>
  <si>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</si>
  <si>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</si>
  <si>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</si>
  <si>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</si>
  <si>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</si>
  <si>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</si>
  <si>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</si>
  <si>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</si>
  <si>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</si>
  <si>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</si>
  <si>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</si>
  <si>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</si>
  <si>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</si>
  <si>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</si>
  <si>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</si>
  <si>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</si>
  <si>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</si>
  <si>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</si>
  <si>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</si>
  <si>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</si>
  <si>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</si>
  <si>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</si>
  <si>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</si>
  <si>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</si>
  <si>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</si>
  <si>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</si>
  <si>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</si>
  <si>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</si>
  <si>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</si>
  <si>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</si>
  <si>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</si>
  <si>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</si>
  <si>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</si>
  <si>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</si>
  <si>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</si>
  <si>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</si>
  <si>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</si>
  <si>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</si>
  <si>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</si>
  <si>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</si>
  <si>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</si>
  <si>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</si>
  <si>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</si>
  <si>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</si>
  <si>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</si>
  <si>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</si>
  <si>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</si>
  <si>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</si>
  <si>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</si>
  <si>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</si>
  <si>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</si>
  <si>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</si>
  <si>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</si>
  <si>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</si>
  <si>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</si>
  <si>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</si>
  <si>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</si>
  <si>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</si>
  <si>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</si>
  <si>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</si>
  <si>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</si>
  <si>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</si>
  <si>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</si>
  <si>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</si>
  <si>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</si>
  <si>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</si>
  <si>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</si>
  <si>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</si>
  <si>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</si>
  <si>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</si>
  <si>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</si>
  <si>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</si>
  <si>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</si>
  <si>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</si>
  <si>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</si>
  <si>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</si>
  <si>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</si>
  <si>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</si>
  <si>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</si>
  <si>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</si>
  <si>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</si>
  <si>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</si>
  <si>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</si>
  <si>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</si>
  <si>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</si>
  <si>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</si>
  <si>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</si>
  <si>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</si>
  <si>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</si>
  <si>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</si>
  <si>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</si>
  <si>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</si>
  <si>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</si>
  <si>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</si>
  <si>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</si>
  <si>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</si>
  <si>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</si>
  <si>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</si>
  <si>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</si>
  <si>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</si>
  <si>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</si>
  <si>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</si>
  <si>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</si>
  <si>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</si>
  <si>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</si>
  <si>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</si>
  <si>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</si>
  <si>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</si>
  <si>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</si>
  <si>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</si>
  <si>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</si>
  <si>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</si>
  <si>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</si>
  <si>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</si>
  <si>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</si>
  <si>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</si>
  <si>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</si>
  <si>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</si>
  <si>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</si>
  <si>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</si>
  <si>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</si>
  <si>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</si>
  <si>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</si>
  <si>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</si>
  <si>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</si>
  <si>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</si>
  <si>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</si>
  <si>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</si>
  <si>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</si>
  <si>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</si>
  <si>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</si>
  <si>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</si>
  <si>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</si>
  <si>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</si>
  <si>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</si>
  <si>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</si>
  <si>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</si>
  <si>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</si>
  <si>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</si>
  <si>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</si>
  <si>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</si>
  <si>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</si>
  <si>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</si>
  <si>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</si>
  <si>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</si>
  <si>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</si>
  <si>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</si>
  <si>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</si>
  <si>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</si>
  <si>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</si>
  <si>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</si>
  <si>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</si>
  <si>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</si>
  <si>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</si>
  <si>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</si>
  <si>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</si>
  <si>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</si>
  <si>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</si>
  <si>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</si>
  <si>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</si>
  <si>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</si>
  <si>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</si>
  <si>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</si>
  <si>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</si>
  <si>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</si>
  <si>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</si>
  <si>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</si>
  <si>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</si>
  <si>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</si>
  <si>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</si>
  <si>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</si>
  <si>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</si>
  <si>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</si>
  <si>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</si>
  <si>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</si>
  <si>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</si>
  <si>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</si>
  <si>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</si>
  <si>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</si>
  <si>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</si>
  <si>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</si>
  <si>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</si>
  <si>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</si>
  <si>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</si>
  <si>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</si>
  <si>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</si>
  <si>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</si>
  <si>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</si>
  <si>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</si>
  <si>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</si>
  <si>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</si>
  <si>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</si>
  <si>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</si>
  <si>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</si>
  <si>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</si>
  <si>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</si>
  <si>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</si>
  <si>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</si>
  <si>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</si>
  <si>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</si>
  <si>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</si>
  <si>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</si>
  <si>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</si>
  <si>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</si>
  <si>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</si>
  <si>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</si>
  <si>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</si>
  <si>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</si>
  <si>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</si>
  <si>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</si>
  <si>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</si>
  <si>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</si>
  <si>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</si>
  <si>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</si>
  <si>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</si>
  <si>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</si>
  <si>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</si>
  <si>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</si>
  <si>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</si>
  <si>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</si>
  <si>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</si>
  <si>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</si>
  <si>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</si>
  <si>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</si>
  <si>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</si>
  <si>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</si>
  <si>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</si>
  <si>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</si>
  <si>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</si>
  <si>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</si>
  <si>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</si>
  <si>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</si>
  <si>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</si>
  <si>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</si>
  <si>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</si>
  <si>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</si>
  <si>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</si>
  <si>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</si>
  <si>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</si>
  <si>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</si>
  <si>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</si>
  <si>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</si>
  <si>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</si>
  <si>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</si>
  <si>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</si>
  <si>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</si>
  <si>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</si>
  <si>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</si>
  <si>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</si>
  <si>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</si>
  <si>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</si>
  <si>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</si>
  <si>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</si>
  <si>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</si>
  <si>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</si>
  <si>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</si>
  <si>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</si>
  <si>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</si>
  <si>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</si>
  <si>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</si>
  <si>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</si>
  <si>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</si>
  <si>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</si>
  <si>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</si>
  <si>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</si>
  <si>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</si>
  <si>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</si>
  <si>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</si>
  <si>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</si>
  <si>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</si>
  <si>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</si>
  <si>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</si>
  <si>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</si>
  <si>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</si>
  <si>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</si>
  <si>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</si>
  <si>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</si>
  <si>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</si>
  <si>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</si>
  <si>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</si>
  <si>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</si>
  <si>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</si>
  <si>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</si>
  <si>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</si>
  <si>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</si>
  <si>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</si>
  <si>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</si>
  <si>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</si>
  <si>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</si>
  <si>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</si>
  <si>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</si>
  <si>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</si>
  <si>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</si>
  <si>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</si>
  <si>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</si>
  <si>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</si>
  <si>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</si>
  <si>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</si>
  <si>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</si>
  <si>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</si>
  <si>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</si>
  <si>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</si>
  <si>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</si>
  <si>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</si>
  <si>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</si>
  <si>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</si>
  <si>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</si>
  <si>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</si>
  <si>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</si>
  <si>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</si>
  <si>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</si>
  <si>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</si>
  <si>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</si>
  <si>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</si>
  <si>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</si>
  <si>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</si>
  <si>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</si>
  <si>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</si>
  <si>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</si>
  <si>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</si>
  <si>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</si>
  <si>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</si>
  <si>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</si>
  <si>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</si>
  <si>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</si>
  <si>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</si>
  <si>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</si>
  <si>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</si>
  <si>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</si>
  <si>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</si>
  <si>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</si>
  <si>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</si>
  <si>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</si>
  <si>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</si>
  <si>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</si>
  <si>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</si>
  <si>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</si>
  <si>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</si>
  <si>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</si>
  <si>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</si>
  <si>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</si>
  <si>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</si>
  <si>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</si>
  <si>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</si>
  <si>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</si>
  <si>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</si>
  <si>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</si>
  <si>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</si>
  <si>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</si>
  <si>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</si>
  <si>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</si>
  <si>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</si>
  <si>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</si>
  <si>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</si>
  <si>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</si>
  <si>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</si>
  <si>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</si>
  <si>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</si>
  <si>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</si>
  <si>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</si>
  <si>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</si>
  <si>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</si>
  <si>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</si>
  <si>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</si>
  <si>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</si>
  <si>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</si>
  <si>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</si>
  <si>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</si>
  <si>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</si>
  <si>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</si>
  <si>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</si>
  <si>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</si>
  <si>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</si>
  <si>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</si>
  <si>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</si>
  <si>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</si>
  <si>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</si>
  <si>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</si>
  <si>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</si>
  <si>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</si>
  <si>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</si>
  <si>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</si>
  <si>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</si>
  <si>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</si>
  <si>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</si>
  <si>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</si>
  <si>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</si>
  <si>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</si>
  <si>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</si>
  <si>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</si>
  <si>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</si>
  <si>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</si>
  <si>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</si>
  <si>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</si>
  <si>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</si>
  <si>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</si>
  <si>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</si>
  <si>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</si>
  <si>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</si>
  <si>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</si>
  <si>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</si>
  <si>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</si>
  <si>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</si>
  <si>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</si>
  <si>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</si>
  <si>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</si>
  <si>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</si>
  <si>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</si>
  <si>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</si>
  <si>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</si>
  <si>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</si>
  <si>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</si>
  <si>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</si>
  <si>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</si>
  <si>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</si>
  <si>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</si>
  <si>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</si>
  <si>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</si>
  <si>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</si>
  <si>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</si>
  <si>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</si>
  <si>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</si>
  <si>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</si>
  <si>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</si>
  <si>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</si>
  <si>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</si>
  <si>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</si>
  <si>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</si>
  <si>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</si>
  <si>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</si>
  <si>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</si>
  <si>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</si>
  <si>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</si>
  <si>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</si>
  <si>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</si>
  <si>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</si>
  <si>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</si>
  <si>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</si>
  <si>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</si>
  <si>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</si>
  <si>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</si>
  <si>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</si>
  <si>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</si>
  <si>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</si>
  <si>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</si>
  <si>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</si>
  <si>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</si>
  <si>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</si>
  <si>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</si>
  <si>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</si>
  <si>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</si>
  <si>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</si>
  <si>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</si>
  <si>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</si>
  <si>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</si>
  <si>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</si>
  <si>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</si>
  <si>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</si>
  <si>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</si>
  <si>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</si>
  <si>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</si>
  <si>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</si>
  <si>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</si>
  <si>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</si>
  <si>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</si>
  <si>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</si>
  <si>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</si>
  <si>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</si>
  <si>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</si>
  <si>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</si>
  <si>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</si>
  <si>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</si>
  <si>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</si>
  <si>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</si>
  <si>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</si>
  <si>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</si>
  <si>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</si>
  <si>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</si>
  <si>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</si>
  <si>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</si>
  <si>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</si>
  <si>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</si>
  <si>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</si>
  <si>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</si>
  <si>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</si>
  <si>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</si>
  <si>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</si>
  <si>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</si>
  <si>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</si>
  <si>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</si>
  <si>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</si>
  <si>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</si>
  <si>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</si>
  <si>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</si>
  <si>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</si>
  <si>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</si>
  <si>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</si>
  <si>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</si>
  <si>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</si>
  <si>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</si>
  <si>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</si>
  <si>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</si>
  <si>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</si>
  <si>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</si>
  <si>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</si>
  <si>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</si>
  <si>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</si>
  <si>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</si>
  <si>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</si>
  <si>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</si>
  <si>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</si>
  <si>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</si>
  <si>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</si>
  <si>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</si>
  <si>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</si>
  <si>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</si>
  <si>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</si>
  <si>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</si>
  <si>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</si>
  <si>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</si>
  <si>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</si>
  <si>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</si>
  <si>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</si>
  <si>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</si>
  <si>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</si>
  <si>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</si>
  <si>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</si>
  <si>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</si>
  <si>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</si>
  <si>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</si>
  <si>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</si>
  <si>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</si>
  <si>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</si>
  <si>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</si>
  <si>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</si>
  <si>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</si>
  <si>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</si>
  <si>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</si>
  <si>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</si>
  <si>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</si>
  <si>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</si>
  <si>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</si>
  <si>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</si>
  <si>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</si>
  <si>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</si>
  <si>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</si>
  <si>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</si>
  <si>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</si>
  <si>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</si>
  <si>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</si>
  <si>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</si>
  <si>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</si>
  <si>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</si>
  <si>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</si>
  <si>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</si>
  <si>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</si>
  <si>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</si>
  <si>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</si>
  <si>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</si>
  <si>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</si>
  <si>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</si>
  <si>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</si>
  <si>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</si>
  <si>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</si>
  <si>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</si>
  <si>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</si>
  <si>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</si>
  <si>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</si>
  <si>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</si>
  <si>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</si>
  <si>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</si>
  <si>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</si>
  <si>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</si>
  <si>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</si>
  <si>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</si>
  <si>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</si>
  <si>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</si>
  <si>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</si>
  <si>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</si>
  <si>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</si>
  <si>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</si>
  <si>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</si>
  <si>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</si>
  <si>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</si>
  <si>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</si>
  <si>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</si>
  <si>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</si>
  <si>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</si>
  <si>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</si>
  <si>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</si>
  <si>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</si>
  <si>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</si>
  <si>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</si>
  <si>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</si>
  <si>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</si>
  <si>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</si>
  <si>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</si>
  <si>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</si>
  <si>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</si>
  <si>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</si>
  <si>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</si>
  <si>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</si>
  <si>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</si>
  <si>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</si>
  <si>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</si>
  <si>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</si>
  <si>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</si>
  <si>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</si>
  <si>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</si>
  <si>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</si>
  <si>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</si>
  <si>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</si>
  <si>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</si>
  <si>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</si>
  <si>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</si>
  <si>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</si>
  <si>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</si>
  <si>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</si>
  <si>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</si>
  <si>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</si>
  <si>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</si>
  <si>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</si>
  <si>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</si>
  <si>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</si>
  <si>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</si>
  <si>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</si>
  <si>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</si>
  <si>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</si>
  <si>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</si>
  <si>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</si>
  <si>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</si>
  <si>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</si>
  <si>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</si>
  <si>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</si>
  <si>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</si>
  <si>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</si>
  <si>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</si>
  <si>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</si>
  <si>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</si>
  <si>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</si>
  <si>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</si>
  <si>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</si>
  <si>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</si>
  <si>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</si>
  <si>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</si>
  <si>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</si>
  <si>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</si>
  <si>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</si>
  <si>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</si>
  <si>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</si>
  <si>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</si>
  <si>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</si>
  <si>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</si>
  <si>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</si>
  <si>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</si>
  <si>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</si>
  <si>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</si>
  <si>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</si>
  <si>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</si>
  <si>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</si>
  <si>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</si>
  <si>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</si>
  <si>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</si>
  <si>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</si>
  <si>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</si>
  <si>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</si>
  <si>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</si>
  <si>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</si>
  <si>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</si>
  <si>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</si>
  <si>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</si>
  <si>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</si>
  <si>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</si>
  <si>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</si>
  <si>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</si>
  <si>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</si>
  <si>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</si>
  <si>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</si>
  <si>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</si>
  <si>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</si>
  <si>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</si>
  <si>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</si>
  <si>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</si>
  <si>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</si>
  <si>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</si>
  <si>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</si>
  <si>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</si>
  <si>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</si>
  <si>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</si>
  <si>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</si>
  <si>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</si>
  <si>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</si>
  <si>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</si>
  <si>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</si>
  <si>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</si>
  <si>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</si>
  <si>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</si>
  <si>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</si>
  <si>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</si>
  <si>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</si>
  <si>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</si>
  <si>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</si>
  <si>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</si>
  <si>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</si>
  <si>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</si>
  <si>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</si>
  <si>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</si>
  <si>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</si>
  <si>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</si>
  <si>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</si>
  <si>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</si>
  <si>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</si>
  <si>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</si>
  <si>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</si>
  <si>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</si>
  <si>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</si>
  <si>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</si>
  <si>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</si>
  <si>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</si>
  <si>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</si>
  <si>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</si>
  <si>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</si>
  <si>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</si>
  <si>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</si>
  <si>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</si>
  <si>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</si>
  <si>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</si>
  <si>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</si>
  <si>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</si>
  <si>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</si>
  <si>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</si>
  <si>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</si>
  <si>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</si>
  <si>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</si>
  <si>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</si>
  <si>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</si>
  <si>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</si>
  <si>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</si>
  <si>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</si>
  <si>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</si>
  <si>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</si>
  <si>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</si>
  <si>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</si>
  <si>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</si>
  <si>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</si>
  <si>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</si>
  <si>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</si>
  <si>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</si>
  <si>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</si>
  <si>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</si>
  <si>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</si>
  <si>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</si>
  <si>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</si>
  <si>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</si>
  <si>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</si>
  <si>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</si>
  <si>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</si>
  <si>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</si>
  <si>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</si>
  <si>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</si>
  <si>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</si>
  <si>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</si>
  <si>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</si>
  <si>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</si>
  <si>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</si>
  <si>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</si>
  <si>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</si>
  <si>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</si>
  <si>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</si>
  <si>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</si>
  <si>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</si>
  <si>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</si>
  <si>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</si>
  <si>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</si>
  <si>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</si>
  <si>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</si>
  <si>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</si>
  <si>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</si>
  <si>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</si>
  <si>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</si>
  <si>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</si>
  <si>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</si>
  <si>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</si>
  <si>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</si>
  <si>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</si>
  <si>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</si>
  <si>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</si>
  <si>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</si>
  <si>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</si>
  <si>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</si>
  <si>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</si>
  <si>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</si>
  <si>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</si>
  <si>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</si>
  <si>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</si>
  <si>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</si>
  <si>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</si>
  <si>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</si>
  <si>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</si>
  <si>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</si>
  <si>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</si>
  <si>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</si>
  <si>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</si>
  <si>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</si>
  <si>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</si>
  <si>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</si>
  <si>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</si>
  <si>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</si>
  <si>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</si>
  <si>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</si>
  <si>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</si>
  <si>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</si>
  <si>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</si>
  <si>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</si>
  <si>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</si>
  <si>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</si>
  <si>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</si>
  <si>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</si>
  <si>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</si>
  <si>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</si>
  <si>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</si>
  <si>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</si>
  <si>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</si>
  <si>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</si>
  <si>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</si>
  <si>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</si>
  <si>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</si>
  <si>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</si>
  <si>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</si>
  <si>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</si>
  <si>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</si>
  <si>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</si>
  <si>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</si>
  <si>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</si>
  <si>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</si>
  <si>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</si>
  <si>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</si>
  <si>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</si>
  <si>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</si>
  <si>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</si>
  <si>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</si>
  <si>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</si>
  <si>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</si>
  <si>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</si>
  <si>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</si>
  <si>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</si>
  <si>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</si>
  <si>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</si>
  <si>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</si>
  <si>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</si>
  <si>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</si>
  <si>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</si>
  <si>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</si>
  <si>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</si>
  <si>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</si>
  <si>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</si>
  <si>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</si>
  <si>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</si>
  <si>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</si>
  <si>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</si>
  <si>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</si>
  <si>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</si>
  <si>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</si>
  <si>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</si>
  <si>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</si>
  <si>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</si>
  <si>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</si>
  <si>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</si>
  <si>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</si>
  <si>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</si>
  <si>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</si>
  <si>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</si>
  <si>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</si>
  <si>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</si>
  <si>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</si>
  <si>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</si>
  <si>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</si>
  <si>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</si>
  <si>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</si>
  <si>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</si>
  <si>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</si>
  <si>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</si>
  <si>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</si>
  <si>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</si>
  <si>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</si>
  <si>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</si>
  <si>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</si>
  <si>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</si>
  <si>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</si>
  <si>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</si>
  <si>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</si>
  <si>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</si>
  <si>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</si>
  <si>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</si>
  <si>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</si>
  <si>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</si>
  <si>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</si>
  <si>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</si>
  <si>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</si>
  <si>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</si>
  <si>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</si>
  <si>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</si>
  <si>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</si>
  <si>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</si>
  <si>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</si>
  <si>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</si>
  <si>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</si>
  <si>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</si>
  <si>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</si>
  <si>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</si>
  <si>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</si>
  <si>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</si>
  <si>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</si>
  <si>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</si>
  <si>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</si>
  <si>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</si>
  <si>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</si>
  <si>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</si>
  <si>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</si>
  <si>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</si>
  <si>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</si>
  <si>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</si>
  <si>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</si>
  <si>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</si>
  <si>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</si>
  <si>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</si>
  <si>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</si>
  <si>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</si>
  <si>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</si>
  <si>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</si>
  <si>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</si>
  <si>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</si>
  <si>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</si>
  <si>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</si>
  <si>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</si>
  <si>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</si>
  <si>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</si>
  <si>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</si>
  <si>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</si>
  <si>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</si>
  <si>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</si>
  <si>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</si>
  <si>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</si>
  <si>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</si>
  <si>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</si>
  <si>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</si>
  <si>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</si>
  <si>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</si>
  <si>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</si>
  <si>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</si>
  <si>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</si>
  <si>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</si>
  <si>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</si>
  <si>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</si>
  <si>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</si>
  <si>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</si>
  <si>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</si>
  <si>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</si>
  <si>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</si>
  <si>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</si>
  <si>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</si>
  <si>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</si>
  <si>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</si>
  <si>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</si>
  <si>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</si>
  <si>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</si>
  <si>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</si>
  <si>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</si>
  <si>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</si>
  <si>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</si>
  <si>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</si>
  <si>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</si>
  <si>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</si>
  <si>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</si>
  <si>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</si>
  <si>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</si>
  <si>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</si>
  <si>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</si>
  <si>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</si>
  <si>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</si>
  <si>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</si>
  <si>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</si>
  <si>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</si>
  <si>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</si>
  <si>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</si>
  <si>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</si>
  <si>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</si>
  <si>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</si>
  <si>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</si>
  <si>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</si>
  <si>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</si>
  <si>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</si>
  <si>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</si>
  <si>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</si>
  <si>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</si>
  <si>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</si>
  <si>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</si>
  <si>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</si>
  <si>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</si>
  <si>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</si>
  <si>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</si>
  <si>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</si>
  <si>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</si>
  <si>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</si>
  <si>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</si>
  <si>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</si>
  <si>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</si>
  <si>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</si>
  <si>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</si>
  <si>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</si>
  <si>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</si>
  <si>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</si>
  <si>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</si>
  <si>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</si>
  <si>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</si>
  <si>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</si>
  <si>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</si>
  <si>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</si>
  <si>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</si>
  <si>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</si>
  <si>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</si>
  <si>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</si>
  <si>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</si>
  <si>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</si>
  <si>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</si>
  <si>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</si>
  <si>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</si>
  <si>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</si>
  <si>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</si>
  <si>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</si>
  <si>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</si>
  <si>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</si>
  <si>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</si>
  <si>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</si>
  <si>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</si>
  <si>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</si>
  <si>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</si>
  <si>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</si>
  <si>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</si>
  <si>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</si>
  <si>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</si>
  <si>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</si>
  <si>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</si>
  <si>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</si>
  <si>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</si>
  <si>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</si>
  <si>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</si>
  <si>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</si>
  <si>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</si>
  <si>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</si>
  <si>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</si>
  <si>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</si>
  <si>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</si>
  <si>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</si>
  <si>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</si>
  <si>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</si>
  <si>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</si>
  <si>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</si>
  <si>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</si>
  <si>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</si>
  <si>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</si>
  <si>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</si>
  <si>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</si>
  <si>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</si>
  <si>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</si>
  <si>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</si>
  <si>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</si>
  <si>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</si>
  <si>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</si>
  <si>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</si>
  <si>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</si>
  <si>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</si>
  <si>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</si>
  <si>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</si>
  <si>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</si>
  <si>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</si>
  <si>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</si>
  <si>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</si>
  <si>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</si>
  <si>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</si>
  <si>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</si>
  <si>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</si>
  <si>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</si>
  <si>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</si>
  <si>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</si>
  <si>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</si>
  <si>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</si>
  <si>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</si>
  <si>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</si>
  <si>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</si>
  <si>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</si>
  <si>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</si>
  <si>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</si>
  <si>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</si>
  <si>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</si>
  <si>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</si>
  <si>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</si>
  <si>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</si>
  <si>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</si>
  <si>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</si>
  <si>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</si>
  <si>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</si>
  <si>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</si>
  <si>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</si>
  <si>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</si>
  <si>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</si>
  <si>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</si>
  <si>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</si>
  <si>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</si>
  <si>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</si>
  <si>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</si>
  <si>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</si>
  <si>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</si>
  <si>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</si>
  <si>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</si>
  <si>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</si>
  <si>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</si>
  <si>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</si>
  <si>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</si>
  <si>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</si>
  <si>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</si>
  <si>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</si>
  <si>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</si>
  <si>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</si>
  <si>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</si>
  <si>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</si>
  <si>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</si>
  <si>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</si>
  <si>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</si>
  <si>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</si>
  <si>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</si>
  <si>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</si>
  <si>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</si>
  <si>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</si>
  <si>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</si>
  <si>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</si>
  <si>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</si>
  <si>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</si>
  <si>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</si>
  <si>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</si>
  <si>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</si>
  <si>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</si>
  <si>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</si>
  <si>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</si>
  <si>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</si>
  <si>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</si>
  <si>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</si>
  <si>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</si>
  <si>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</si>
  <si>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</si>
  <si>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</si>
  <si>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</si>
  <si>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</si>
  <si>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</si>
  <si>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</si>
  <si>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</si>
  <si>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</si>
  <si>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</si>
  <si>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</si>
  <si>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</si>
  <si>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</si>
  <si>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</si>
  <si>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</si>
  <si>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</si>
  <si>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</si>
  <si>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</si>
  <si>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</si>
  <si>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</si>
  <si>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</si>
  <si>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</si>
  <si>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</si>
  <si>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</si>
  <si>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</si>
  <si>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</si>
  <si>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</si>
  <si>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</si>
  <si>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</si>
  <si>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</si>
  <si>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</si>
  <si>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</si>
  <si>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</si>
  <si>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</si>
  <si>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</si>
  <si>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</si>
  <si>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</si>
  <si>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</si>
  <si>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</si>
  <si>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</si>
  <si>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</si>
  <si>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</si>
  <si>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</si>
  <si>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</si>
  <si>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</si>
  <si>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</si>
  <si>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</si>
  <si>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</si>
  <si>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</si>
  <si>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</si>
  <si>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</si>
  <si>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</si>
  <si>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</si>
  <si>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</si>
  <si>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</si>
  <si>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</si>
  <si>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</si>
  <si>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</si>
  <si>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</si>
  <si>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</si>
  <si>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</si>
  <si>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</si>
  <si>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</si>
  <si>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</si>
  <si>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</si>
  <si>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</si>
  <si>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</si>
  <si>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</si>
  <si>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</si>
  <si>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</si>
  <si>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</si>
  <si>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</si>
  <si>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</si>
  <si>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</si>
  <si>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</si>
  <si>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</si>
  <si>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</si>
  <si>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</si>
  <si>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</si>
  <si>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</si>
  <si>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</si>
  <si>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</si>
  <si>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</si>
  <si>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</si>
  <si>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</si>
  <si>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</si>
  <si>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</si>
  <si>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</si>
  <si>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</si>
  <si>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</si>
  <si>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</si>
  <si>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</si>
  <si>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</si>
  <si>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</si>
  <si>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</si>
  <si>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</si>
  <si>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</si>
  <si>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</si>
  <si>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</si>
  <si>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</si>
  <si>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</si>
  <si>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</si>
  <si>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</si>
  <si>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</si>
  <si>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</si>
  <si>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</si>
  <si>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</si>
  <si>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</si>
  <si>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</si>
  <si>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</si>
  <si>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</si>
  <si>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</si>
  <si>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</si>
  <si>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</si>
  <si>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</si>
  <si>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</si>
  <si>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</si>
  <si>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</si>
  <si>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</si>
  <si>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</si>
  <si>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</si>
  <si>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</si>
  <si>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</si>
  <si>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</si>
  <si>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</si>
  <si>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</si>
  <si>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</si>
  <si>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</si>
  <si>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</si>
  <si>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</si>
  <si>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</si>
  <si>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</si>
  <si>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</si>
  <si>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</si>
  <si>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</si>
  <si>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</si>
  <si>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</si>
  <si>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</si>
  <si>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</si>
  <si>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</si>
  <si>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</si>
  <si>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</si>
  <si>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</si>
  <si>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</si>
  <si>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</si>
  <si>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</si>
  <si>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</si>
  <si>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</si>
  <si>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</si>
  <si>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</si>
  <si>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</si>
  <si>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</si>
  <si>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</si>
  <si>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</si>
  <si>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</si>
  <si>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</si>
  <si>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</si>
  <si>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</si>
  <si>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</si>
  <si>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</si>
  <si>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</si>
  <si>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</si>
  <si>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</si>
  <si>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</si>
  <si>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</si>
  <si>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</si>
  <si>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</si>
  <si>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</si>
  <si>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</si>
  <si>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</si>
  <si>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</si>
  <si>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</si>
  <si>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</si>
  <si>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</si>
  <si>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</si>
  <si>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</si>
  <si>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</si>
  <si>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</si>
  <si>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</si>
  <si>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</si>
  <si>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</si>
  <si>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</si>
  <si>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</si>
  <si>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</si>
  <si>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</si>
  <si>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</si>
  <si>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</si>
  <si>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</si>
  <si>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</si>
  <si>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</si>
  <si>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</si>
  <si>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</si>
  <si>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</si>
  <si>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</si>
  <si>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</si>
  <si>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</si>
  <si>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</si>
  <si>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</si>
  <si>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</si>
  <si>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</si>
  <si>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</si>
  <si>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</si>
  <si>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</si>
  <si>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</si>
  <si>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</si>
  <si>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</si>
  <si>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</si>
  <si>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</si>
  <si>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</si>
  <si>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</si>
  <si>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</si>
  <si>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</si>
  <si>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</si>
  <si>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</si>
  <si>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</si>
  <si>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</si>
  <si>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</si>
  <si>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</si>
  <si>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</si>
  <si>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</si>
  <si>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</si>
  <si>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</si>
  <si>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</si>
  <si>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</si>
  <si>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</si>
  <si>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</si>
  <si>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</si>
  <si>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</si>
  <si>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</si>
  <si>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</si>
  <si>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</si>
  <si>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</si>
  <si>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</si>
  <si>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</si>
  <si>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</si>
  <si>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</si>
  <si>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</si>
  <si>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</si>
  <si>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</si>
  <si>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</si>
  <si>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</si>
  <si>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</si>
  <si>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</si>
  <si>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</si>
  <si>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</si>
  <si>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</si>
  <si>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</si>
  <si>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</si>
  <si>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</si>
  <si>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</si>
  <si>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</si>
  <si>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</si>
  <si>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</si>
  <si>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</si>
  <si>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</si>
  <si>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</si>
  <si>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</si>
  <si>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</si>
  <si>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</si>
  <si>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</si>
  <si>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</si>
  <si>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</si>
  <si>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</si>
  <si>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</si>
  <si>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</si>
  <si>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</si>
  <si>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</si>
  <si>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</si>
  <si>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</si>
  <si>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</si>
  <si>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</si>
  <si>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</si>
  <si>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</si>
  <si>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</si>
  <si>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</si>
  <si>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</si>
  <si>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</si>
  <si>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</si>
  <si>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</si>
  <si>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</si>
  <si>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</si>
  <si>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</si>
  <si>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</si>
  <si>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</si>
  <si>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</si>
  <si>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</si>
  <si>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</si>
  <si>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</si>
  <si>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</si>
  <si>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</si>
  <si>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</si>
  <si>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</si>
  <si>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</si>
  <si>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</si>
  <si>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</si>
  <si>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</si>
  <si>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</si>
  <si>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</si>
  <si>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</si>
  <si>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</si>
  <si>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</si>
  <si>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</si>
  <si>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</si>
  <si>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</si>
  <si>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</si>
  <si>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</si>
  <si>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</si>
  <si>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</si>
  <si>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</si>
  <si>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</si>
  <si>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</si>
  <si>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</si>
  <si>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</si>
  <si>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</si>
  <si>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</si>
  <si>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</si>
  <si>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</si>
  <si>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</si>
  <si>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</si>
  <si>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</si>
  <si>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</si>
  <si>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</si>
  <si>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</si>
  <si>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</si>
  <si>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</si>
  <si>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</si>
  <si>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</si>
  <si>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</si>
  <si>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</si>
  <si>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</si>
  <si>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</si>
  <si>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</si>
  <si>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</si>
  <si>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</si>
  <si>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</si>
  <si>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</si>
  <si>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</si>
  <si>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</si>
  <si>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</si>
  <si>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</si>
  <si>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</si>
  <si>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</si>
  <si>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</si>
  <si>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</si>
  <si>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</si>
  <si>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</si>
  <si>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</si>
  <si>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</si>
  <si>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</si>
  <si>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</si>
  <si>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</si>
  <si>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</si>
  <si>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</si>
  <si>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</si>
  <si>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</si>
  <si>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</si>
  <si>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</si>
  <si>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</si>
  <si>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</si>
  <si>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</si>
  <si>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</si>
  <si>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</si>
  <si>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</si>
  <si>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</si>
  <si>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</si>
  <si>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</si>
  <si>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</si>
  <si>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</si>
  <si>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</si>
  <si>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</si>
  <si>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</si>
  <si>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</si>
  <si>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</si>
  <si>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</si>
  <si>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</si>
  <si>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</si>
  <si>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</si>
  <si>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</si>
  <si>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</si>
  <si>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</si>
  <si>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</si>
  <si>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</si>
  <si>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</si>
  <si>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</si>
  <si>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</si>
  <si>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</si>
  <si>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</si>
  <si>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</si>
  <si>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</si>
  <si>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</si>
  <si>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</si>
  <si>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</si>
  <si>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</si>
  <si>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</si>
  <si>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</si>
  <si>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</si>
  <si>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</si>
  <si>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</si>
  <si>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</si>
  <si>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</si>
  <si>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</si>
  <si>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</si>
  <si>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</si>
  <si>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</si>
  <si>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</si>
  <si>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</si>
  <si>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</si>
  <si>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</si>
  <si>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</si>
  <si>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</si>
  <si>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</si>
  <si>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</si>
  <si>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</si>
  <si>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</si>
  <si>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</si>
  <si>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</si>
  <si>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</si>
  <si>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</si>
  <si>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</si>
  <si>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</si>
  <si>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</si>
  <si>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</si>
  <si>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</si>
  <si>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</si>
  <si>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</si>
  <si>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</si>
  <si>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</si>
  <si>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</si>
  <si>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</si>
  <si>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</si>
  <si>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</si>
  <si>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</si>
  <si>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</si>
  <si>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</si>
  <si>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</si>
  <si>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</si>
  <si>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</si>
  <si>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</si>
  <si>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</si>
  <si>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</si>
  <si>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</si>
  <si>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</si>
  <si>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</si>
  <si>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</si>
  <si>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</si>
  <si>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</si>
  <si>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</si>
  <si>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</si>
  <si>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</si>
  <si>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</si>
  <si>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</si>
  <si>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</si>
  <si>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</si>
  <si>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</si>
  <si>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</si>
  <si>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</si>
  <si>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</si>
  <si>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</si>
  <si>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</si>
  <si>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</si>
  <si>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</si>
  <si>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</si>
  <si>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</si>
  <si>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</si>
  <si>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</si>
  <si>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</si>
  <si>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</si>
  <si>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</si>
  <si>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</si>
  <si>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</si>
  <si>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</si>
  <si>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</si>
  <si>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</si>
  <si>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</si>
  <si>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</si>
  <si>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</si>
  <si>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</si>
  <si>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</si>
  <si>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</si>
  <si>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</si>
  <si>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</si>
  <si>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</si>
  <si>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</si>
  <si>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</si>
  <si>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</si>
  <si>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</si>
  <si>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</si>
  <si>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</si>
  <si>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</si>
  <si>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</si>
  <si>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</si>
  <si>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</si>
  <si>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</si>
  <si>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</si>
  <si>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</si>
  <si>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</si>
  <si>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</si>
  <si>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</si>
  <si>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</si>
  <si>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</si>
  <si>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</si>
  <si>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</si>
  <si>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</si>
  <si>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</si>
  <si>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</si>
  <si>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</si>
  <si>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</si>
  <si>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</si>
  <si>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</si>
  <si>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</si>
  <si>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</si>
  <si>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</si>
  <si>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</si>
  <si>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</si>
  <si>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</si>
  <si>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</si>
  <si>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</si>
  <si>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</si>
  <si>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</si>
  <si>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</si>
  <si>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</si>
  <si>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</si>
  <si>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</si>
  <si>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</si>
  <si>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</si>
  <si>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</si>
  <si>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</si>
  <si>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</si>
  <si>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</si>
  <si>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</si>
  <si>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</si>
  <si>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</si>
  <si>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</si>
  <si>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</si>
  <si>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</si>
  <si>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</si>
  <si>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</si>
  <si>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</si>
  <si>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</si>
  <si>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</si>
  <si>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</si>
  <si>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</si>
  <si>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</si>
  <si>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</si>
  <si>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</si>
  <si>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</si>
  <si>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</si>
  <si>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</si>
  <si>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</si>
  <si>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</si>
  <si>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</si>
  <si>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</si>
  <si>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</si>
  <si>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</si>
  <si>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</si>
  <si>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</si>
  <si>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</si>
  <si>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</si>
  <si>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</si>
  <si>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</si>
  <si>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</si>
  <si>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</si>
  <si>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</si>
  <si>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</si>
  <si>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</si>
  <si>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</si>
  <si>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</si>
  <si>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</si>
  <si>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</si>
  <si>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</si>
  <si>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</si>
  <si>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</si>
  <si>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</si>
  <si>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</si>
  <si>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</si>
  <si>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</si>
  <si>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</si>
  <si>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</si>
  <si>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</si>
  <si>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</si>
  <si>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</si>
  <si>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</si>
  <si>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</si>
  <si>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</si>
  <si>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</si>
  <si>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</si>
  <si>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</si>
  <si>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</si>
  <si>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</si>
  <si>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</si>
  <si>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</si>
  <si>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</si>
  <si>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</si>
  <si>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</si>
  <si>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</si>
  <si>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</si>
  <si>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</si>
  <si>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</si>
  <si>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</si>
  <si>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</si>
  <si>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</si>
  <si>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</si>
  <si>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</si>
  <si>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</si>
  <si>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</si>
  <si>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</si>
  <si>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</si>
  <si>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</si>
  <si>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</si>
  <si>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</si>
  <si>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</si>
  <si>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</si>
  <si>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</si>
  <si>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</si>
  <si>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</si>
  <si>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</si>
  <si>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</si>
  <si>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</si>
  <si>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</si>
  <si>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</si>
  <si>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</si>
  <si>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</si>
  <si>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</si>
  <si>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</si>
  <si>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</si>
  <si>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</si>
  <si>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</si>
  <si>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</si>
  <si>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</si>
  <si>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</si>
  <si>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</si>
  <si>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</si>
  <si>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</si>
  <si>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</si>
  <si>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</si>
  <si>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</si>
  <si>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</si>
  <si>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</si>
  <si>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</si>
  <si>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</si>
  <si>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</si>
  <si>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</si>
  <si>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</si>
  <si>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</si>
  <si>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</si>
  <si>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</si>
  <si>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</si>
  <si>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</si>
  <si>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</si>
  <si>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</si>
  <si>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</si>
  <si>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</si>
  <si>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</si>
  <si>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</si>
  <si>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</si>
  <si>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</si>
  <si>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</si>
  <si>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</si>
  <si>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</si>
  <si>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</si>
  <si>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</si>
  <si>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</si>
  <si>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</si>
  <si>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</si>
  <si>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</si>
  <si>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</si>
  <si>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</si>
  <si>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</si>
  <si>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</si>
  <si>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</si>
  <si>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</si>
  <si>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</si>
  <si>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</si>
  <si>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</si>
  <si>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</si>
  <si>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</si>
  <si>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</si>
  <si>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</si>
  <si>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</si>
  <si>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</si>
  <si>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</si>
  <si>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</si>
  <si>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</si>
  <si>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</si>
  <si>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</si>
  <si>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</si>
  <si>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</si>
  <si>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</si>
  <si>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</si>
  <si>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</si>
  <si>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</si>
  <si>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</si>
  <si>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</si>
  <si>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</si>
  <si>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</si>
  <si>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</si>
  <si>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</si>
  <si>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</si>
  <si>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</si>
  <si>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</si>
  <si>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</si>
  <si>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</si>
  <si>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</si>
  <si>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</si>
  <si>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</si>
  <si>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</si>
  <si>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</si>
  <si>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</si>
  <si>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</si>
  <si>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</si>
  <si>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</si>
  <si>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</si>
  <si>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</si>
  <si>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</si>
  <si>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</si>
  <si>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</si>
  <si>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</si>
  <si>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</si>
  <si>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</si>
  <si>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</si>
  <si>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</si>
  <si>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</si>
  <si>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</si>
  <si>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</si>
  <si>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</si>
  <si>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</si>
  <si>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</si>
  <si>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</si>
  <si>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</si>
  <si>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</si>
  <si>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</si>
  <si>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</si>
  <si>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</si>
  <si>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</si>
  <si>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</si>
  <si>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</si>
  <si>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</si>
  <si>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</si>
  <si>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</si>
  <si>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</si>
  <si>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</si>
  <si>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</si>
  <si>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</si>
  <si>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</si>
  <si>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</si>
  <si>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</si>
  <si>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</si>
  <si>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</si>
  <si>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</si>
  <si>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</si>
  <si>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</si>
  <si>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</si>
  <si>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</si>
  <si>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</si>
  <si>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</si>
  <si>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</si>
  <si>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</si>
  <si>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</si>
  <si>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</si>
  <si>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</si>
  <si>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</si>
  <si>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</si>
  <si>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</si>
  <si>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</si>
  <si>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</si>
  <si>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</si>
  <si>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</si>
  <si>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</si>
  <si>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</si>
  <si>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</si>
  <si>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</si>
  <si>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</si>
  <si>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</si>
  <si>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</si>
  <si>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</si>
  <si>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</si>
  <si>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</si>
  <si>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</si>
  <si>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</si>
  <si>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</si>
  <si>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</si>
  <si>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</si>
  <si>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</si>
  <si>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</si>
  <si>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</si>
  <si>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</si>
  <si>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</si>
  <si>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</si>
  <si>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</si>
  <si>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</si>
  <si>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</si>
  <si>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</si>
  <si>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</si>
  <si>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</si>
  <si>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</si>
  <si>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</si>
  <si>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</si>
  <si>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</si>
  <si>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</si>
  <si>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</si>
  <si>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</si>
  <si>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</si>
  <si>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</si>
  <si>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</si>
  <si>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</si>
  <si>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</si>
  <si>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</si>
  <si>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</si>
  <si>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</si>
  <si>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</si>
  <si>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</si>
  <si>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</si>
  <si>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</si>
  <si>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</si>
  <si>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</si>
  <si>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</si>
  <si>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</si>
  <si>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</si>
  <si>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</si>
  <si>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</si>
  <si>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</si>
  <si>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</si>
  <si>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</si>
  <si>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</si>
  <si>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</si>
  <si>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</si>
  <si>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</si>
  <si>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</si>
  <si>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</si>
  <si>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</si>
  <si>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</si>
  <si>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</si>
  <si>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</si>
  <si>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</si>
  <si>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</si>
  <si>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</si>
  <si>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</si>
  <si>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</si>
  <si>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</si>
  <si>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</si>
  <si>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</si>
  <si>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</si>
  <si>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</si>
  <si>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</si>
  <si>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</si>
  <si>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</si>
  <si>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</si>
  <si>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</si>
  <si>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</si>
  <si>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</si>
  <si>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</si>
  <si>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</si>
  <si>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</si>
  <si>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</si>
  <si>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</si>
  <si>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</si>
  <si>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</si>
  <si>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</si>
  <si>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</si>
  <si>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</si>
  <si>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</si>
  <si>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</si>
  <si>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</si>
  <si>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</si>
  <si>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</si>
  <si>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</si>
  <si>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</si>
  <si>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</si>
  <si>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</si>
  <si>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</si>
  <si>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</si>
  <si>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</si>
  <si>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</si>
  <si>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</si>
  <si>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</si>
  <si>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</si>
  <si>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</si>
  <si>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</si>
  <si>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</si>
  <si>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</si>
  <si>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</si>
  <si>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</si>
  <si>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</si>
  <si>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</si>
  <si>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</si>
  <si>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</si>
  <si>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</si>
  <si>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</si>
  <si>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</si>
  <si>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</si>
  <si>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</si>
  <si>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</si>
  <si>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</si>
  <si>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</si>
  <si>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</si>
  <si>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</si>
  <si>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</si>
  <si>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</si>
  <si>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</si>
  <si>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</si>
  <si>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</si>
  <si>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</si>
  <si>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</si>
  <si>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</si>
  <si>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</si>
  <si>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1819 West McCord St ., P.O. Box 489</t>
  </si>
  <si>
    <t>Centralia</t>
  </si>
  <si>
    <t>IL</t>
  </si>
  <si>
    <t>618-532-5683</t>
  </si>
  <si>
    <t>618-532-5684</t>
  </si>
  <si>
    <t>gandscpa@sbcglobal.net</t>
  </si>
  <si>
    <t>X</t>
  </si>
  <si>
    <t>Page 10, Line 74</t>
  </si>
  <si>
    <t>Educational:</t>
  </si>
  <si>
    <t xml:space="preserve">  </t>
  </si>
  <si>
    <t>Vending Machines</t>
  </si>
  <si>
    <t>Page 11, Line 107</t>
  </si>
  <si>
    <t>Reimbursements</t>
  </si>
  <si>
    <t>Page 13, Line 200</t>
  </si>
  <si>
    <t>Commodity Credit</t>
  </si>
  <si>
    <t>Page 12, Line 171</t>
  </si>
  <si>
    <t>Page 18, Line 165</t>
  </si>
  <si>
    <t>Bond Agent Fees</t>
  </si>
  <si>
    <t>General Obligation Working Cash Bonds, Series 2016</t>
  </si>
  <si>
    <t>General Obligation Life Safety Bonds, Series 2016</t>
  </si>
  <si>
    <t>060-001501</t>
  </si>
  <si>
    <t>Glass &amp; Shuffett, Ltd.</t>
  </si>
  <si>
    <t>Clinton</t>
  </si>
  <si>
    <t>North Wamac School District #186</t>
  </si>
  <si>
    <t>1500 Case</t>
  </si>
  <si>
    <t>bmorris@northwamac.com</t>
  </si>
  <si>
    <t>Brad Morris</t>
  </si>
  <si>
    <t>618-532-1826</t>
  </si>
  <si>
    <t>618-532-8250</t>
  </si>
  <si>
    <t>Kaskaskia Special Education District</t>
  </si>
  <si>
    <t>Operations &amp; Maintenance:</t>
  </si>
  <si>
    <t xml:space="preserve">School Security </t>
  </si>
  <si>
    <t>Graduation Supplies</t>
  </si>
  <si>
    <t>Page 15, Line 41:</t>
  </si>
  <si>
    <t>Douglas A. Ess, CPA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</si>
</sst>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50" fillId="0" borderId="0" xfId="0" applyFont="1"/>
    <xf numFmtId="164" fontId="50" fillId="0" borderId="0" xfId="0" applyNumberFormat="1" applyFont="1"/>
    <xf numFmtId="164" fontId="3" fillId="0" borderId="0" xfId="0" applyNumberFormat="1" applyFont="1"/>
    <xf numFmtId="38" fontId="15" fillId="0" borderId="2" xfId="0" applyNumberFormat="1" applyFont="1" applyBorder="1" applyAlignment="1" applyProtection="1">
      <alignment horizontal="center" vertical="center"/>
      <protection locked="0"/>
    </xf>
    <xf numFmtId="180" fontId="0" fillId="0" borderId="165"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133350</xdr:rowOff>
        </xdr:from>
        <xdr:to>
          <xdr:col>0</xdr:col>
          <xdr:colOff>914400</xdr:colOff>
          <xdr:row>10</xdr:row>
          <xdr:rowOff>161925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6</xdr:row>
          <xdr:rowOff>142875</xdr:rowOff>
        </xdr:from>
        <xdr:to>
          <xdr:col>0</xdr:col>
          <xdr:colOff>2028825</xdr:colOff>
          <xdr:row>11</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I5" sqref="I5:S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5" t="s">
        <v>464</v>
      </c>
      <c r="J1" s="2146"/>
      <c r="K1" s="2146"/>
      <c r="L1" s="2146"/>
      <c r="M1" s="2146"/>
      <c r="N1" s="2146"/>
      <c r="O1" s="2146"/>
      <c r="P1" s="2146"/>
      <c r="Q1" s="2146"/>
      <c r="R1" s="2146"/>
      <c r="S1" s="2146"/>
    </row>
    <row r="2" spans="1:28" ht="12" customHeight="1" x14ac:dyDescent="0.2">
      <c r="A2" s="201" t="s">
        <v>1868</v>
      </c>
      <c r="D2" s="202"/>
      <c r="I2" s="2147" t="s">
        <v>1131</v>
      </c>
      <c r="J2" s="2146"/>
      <c r="K2" s="2146"/>
      <c r="L2" s="2146"/>
      <c r="M2" s="2146"/>
      <c r="N2" s="2146"/>
      <c r="O2" s="2146"/>
      <c r="P2" s="2146"/>
      <c r="Q2" s="2146"/>
      <c r="R2" s="2146"/>
      <c r="S2" s="2146"/>
    </row>
    <row r="3" spans="1:28" ht="12" customHeight="1" x14ac:dyDescent="0.2">
      <c r="A3" s="1816" t="s">
        <v>1951</v>
      </c>
      <c r="B3" s="1817"/>
      <c r="C3" s="1817"/>
      <c r="D3" s="1818"/>
      <c r="I3" s="2147" t="s">
        <v>55</v>
      </c>
      <c r="J3" s="2146"/>
      <c r="K3" s="2146"/>
      <c r="L3" s="2146"/>
      <c r="M3" s="2146"/>
      <c r="N3" s="2146"/>
      <c r="O3" s="2146"/>
      <c r="P3" s="2146"/>
      <c r="Q3" s="2146"/>
      <c r="R3" s="2146"/>
      <c r="S3" s="2146"/>
    </row>
    <row r="4" spans="1:28" ht="12" customHeight="1" x14ac:dyDescent="0.2">
      <c r="A4" s="191"/>
      <c r="I4" s="2147" t="s">
        <v>602</v>
      </c>
      <c r="J4" s="2146"/>
      <c r="K4" s="2146"/>
      <c r="L4" s="2146"/>
      <c r="M4" s="2146"/>
      <c r="N4" s="2146"/>
      <c r="O4" s="2146"/>
      <c r="P4" s="2146"/>
      <c r="Q4" s="2146"/>
      <c r="R4" s="2146"/>
      <c r="S4" s="2146"/>
    </row>
    <row r="5" spans="1:28" ht="14.1" customHeight="1" x14ac:dyDescent="0.2">
      <c r="B5" s="441" t="s">
        <v>2101</v>
      </c>
      <c r="C5" s="178" t="s">
        <v>1059</v>
      </c>
      <c r="D5" s="362"/>
      <c r="E5" s="362"/>
      <c r="H5" s="192"/>
      <c r="I5" s="2155" t="s">
        <v>767</v>
      </c>
      <c r="J5" s="2154"/>
      <c r="K5" s="2154"/>
      <c r="L5" s="2154"/>
      <c r="M5" s="2154"/>
      <c r="N5" s="2154"/>
      <c r="O5" s="2154"/>
      <c r="P5" s="2154"/>
      <c r="Q5" s="2154"/>
      <c r="R5" s="2154"/>
      <c r="S5" s="2154"/>
    </row>
    <row r="6" spans="1:28" ht="14.1" customHeight="1" x14ac:dyDescent="0.2">
      <c r="B6" s="441"/>
      <c r="C6" s="178" t="s">
        <v>1060</v>
      </c>
      <c r="D6" s="362"/>
      <c r="E6" s="362"/>
      <c r="I6" s="2153" t="s">
        <v>1027</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761</v>
      </c>
      <c r="J9" s="2151"/>
      <c r="K9" s="2151"/>
      <c r="L9" s="2151"/>
      <c r="M9" s="2151"/>
      <c r="N9" s="2151"/>
      <c r="O9" s="2151"/>
      <c r="P9" s="2151"/>
      <c r="Q9" s="2151"/>
      <c r="R9" s="2151"/>
      <c r="S9" s="2152"/>
      <c r="T9" s="2166" t="s">
        <v>611</v>
      </c>
      <c r="U9" s="2167"/>
      <c r="V9" s="2167"/>
      <c r="W9" s="2167"/>
      <c r="X9" s="2167"/>
      <c r="Y9" s="2167"/>
      <c r="Z9" s="2167"/>
      <c r="AA9" s="2168"/>
    </row>
    <row r="10" spans="1:28" ht="13.5" customHeight="1" x14ac:dyDescent="0.2">
      <c r="A10" s="2173" t="s">
        <v>762</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1107</v>
      </c>
      <c r="B11" s="2177"/>
      <c r="C11" s="2177"/>
      <c r="D11" s="2177"/>
      <c r="E11" s="2177"/>
      <c r="F11" s="2177"/>
      <c r="G11" s="2177"/>
      <c r="H11" s="2178"/>
      <c r="I11" s="180"/>
      <c r="J11" s="343"/>
      <c r="K11" s="180"/>
      <c r="O11" s="1702" t="s">
        <v>2101</v>
      </c>
      <c r="P11" s="378" t="s">
        <v>223</v>
      </c>
      <c r="Q11" s="183"/>
      <c r="R11" s="181"/>
      <c r="S11" s="180"/>
      <c r="T11" s="2170"/>
      <c r="U11" s="2171"/>
      <c r="V11" s="2171"/>
      <c r="W11" s="2171"/>
      <c r="X11" s="2171"/>
      <c r="Y11" s="2171"/>
      <c r="Z11" s="2171"/>
      <c r="AA11" s="2172"/>
    </row>
    <row r="12" spans="1:28" ht="13.5" customHeight="1" x14ac:dyDescent="0.2">
      <c r="A12" s="363" t="s">
        <v>1076</v>
      </c>
      <c r="B12" s="345"/>
      <c r="C12" s="345"/>
      <c r="D12" s="345"/>
      <c r="E12" s="345"/>
      <c r="F12" s="345"/>
      <c r="G12" s="345"/>
      <c r="H12" s="273"/>
      <c r="I12" s="182"/>
      <c r="J12" s="183"/>
      <c r="K12" s="181"/>
      <c r="O12" s="1703"/>
      <c r="P12" s="378" t="s">
        <v>224</v>
      </c>
      <c r="Q12" s="343"/>
      <c r="R12" s="183"/>
      <c r="S12" s="183"/>
      <c r="T12" s="363" t="s">
        <v>300</v>
      </c>
      <c r="U12" s="271"/>
      <c r="V12" s="271"/>
      <c r="W12" s="271"/>
      <c r="X12" s="271"/>
      <c r="Y12" s="199"/>
      <c r="Z12" s="199"/>
      <c r="AA12" s="200"/>
    </row>
    <row r="13" spans="1:28" ht="13.5" customHeight="1" x14ac:dyDescent="0.2">
      <c r="A13" s="2179">
        <v>13014186002</v>
      </c>
      <c r="B13" s="2180"/>
      <c r="C13" s="2180"/>
      <c r="D13" s="2180"/>
      <c r="E13" s="2180"/>
      <c r="F13" s="2180"/>
      <c r="G13" s="2180"/>
      <c r="H13" s="2181"/>
      <c r="I13" s="184"/>
      <c r="J13" s="183"/>
      <c r="K13" s="181"/>
      <c r="L13" s="183"/>
      <c r="M13" s="183"/>
      <c r="N13" s="183"/>
      <c r="O13" s="183"/>
      <c r="P13" s="183"/>
      <c r="Q13" s="183"/>
      <c r="R13" s="183"/>
      <c r="S13" s="183"/>
      <c r="T13" s="2184" t="s">
        <v>2094</v>
      </c>
      <c r="U13" s="2185"/>
      <c r="V13" s="2185"/>
      <c r="W13" s="2185"/>
      <c r="X13" s="2185"/>
      <c r="Y13" s="2186"/>
      <c r="Z13" s="2186"/>
      <c r="AA13" s="2187"/>
    </row>
    <row r="14" spans="1:28" ht="14.1" customHeight="1" x14ac:dyDescent="0.2">
      <c r="A14" s="363" t="s">
        <v>807</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33" t="s">
        <v>2117</v>
      </c>
      <c r="B15" s="2182"/>
      <c r="C15" s="2182"/>
      <c r="D15" s="2182"/>
      <c r="E15" s="2182"/>
      <c r="F15" s="2182"/>
      <c r="G15" s="2182"/>
      <c r="H15" s="2183"/>
      <c r="T15" s="2114" t="s">
        <v>2129</v>
      </c>
      <c r="U15" s="2135"/>
      <c r="V15" s="2135"/>
      <c r="W15" s="2135"/>
      <c r="X15" s="2135"/>
      <c r="Y15" s="2188"/>
      <c r="Z15" s="2188"/>
      <c r="AA15" s="2189"/>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39" t="s">
        <v>2118</v>
      </c>
      <c r="B17" s="2140"/>
      <c r="C17" s="2140"/>
      <c r="D17" s="2140"/>
      <c r="E17" s="2140"/>
      <c r="F17" s="2140"/>
      <c r="G17" s="2140"/>
      <c r="H17" s="2165"/>
      <c r="T17" s="2193" t="s">
        <v>2095</v>
      </c>
      <c r="U17" s="2194"/>
      <c r="V17" s="2194"/>
      <c r="W17" s="2194"/>
      <c r="X17" s="2194"/>
      <c r="Y17" s="2194"/>
      <c r="Z17" s="2194"/>
      <c r="AA17" s="2195"/>
    </row>
    <row r="18" spans="1:27" ht="13.5" customHeight="1" x14ac:dyDescent="0.2">
      <c r="A18" s="363" t="s">
        <v>608</v>
      </c>
      <c r="B18" s="345"/>
      <c r="C18" s="341"/>
      <c r="D18" s="345"/>
      <c r="E18" s="345"/>
      <c r="F18" s="345"/>
      <c r="G18" s="345"/>
      <c r="H18" s="276"/>
      <c r="I18" s="2164" t="s">
        <v>763</v>
      </c>
      <c r="J18" s="2123"/>
      <c r="K18" s="2123"/>
      <c r="L18" s="2123"/>
      <c r="M18" s="2123"/>
      <c r="N18" s="2123"/>
      <c r="O18" s="2123"/>
      <c r="P18" s="2123"/>
      <c r="Q18" s="2123"/>
      <c r="R18" s="2123"/>
      <c r="S18" s="2124"/>
      <c r="T18" s="363" t="s">
        <v>805</v>
      </c>
      <c r="U18" s="271"/>
      <c r="V18" s="341"/>
      <c r="W18" s="270"/>
      <c r="X18" s="363" t="s">
        <v>301</v>
      </c>
      <c r="Y18" s="350"/>
      <c r="Z18" s="1914" t="s">
        <v>764</v>
      </c>
      <c r="AA18" s="200"/>
    </row>
    <row r="19" spans="1:27" ht="13.5" customHeight="1" x14ac:dyDescent="0.2">
      <c r="A19" s="2133" t="s">
        <v>2119</v>
      </c>
      <c r="B19" s="2131"/>
      <c r="C19" s="2131"/>
      <c r="D19" s="2131"/>
      <c r="E19" s="2131"/>
      <c r="F19" s="2131"/>
      <c r="G19" s="2131"/>
      <c r="H19" s="2113"/>
      <c r="I19" s="183"/>
      <c r="J19" s="377"/>
      <c r="K19" s="194"/>
      <c r="L19" s="192"/>
      <c r="M19" s="651" t="s">
        <v>353</v>
      </c>
      <c r="P19" s="180"/>
      <c r="Q19" s="180"/>
      <c r="R19" s="180"/>
      <c r="S19" s="184"/>
      <c r="T19" s="2133" t="s">
        <v>2096</v>
      </c>
      <c r="U19" s="2112"/>
      <c r="V19" s="2112"/>
      <c r="W19" s="2113"/>
      <c r="X19" s="2130" t="s">
        <v>2097</v>
      </c>
      <c r="Y19" s="2192"/>
      <c r="Z19" s="2190">
        <v>62801</v>
      </c>
      <c r="AA19" s="2191"/>
    </row>
    <row r="20" spans="1:27" ht="13.5" customHeight="1" x14ac:dyDescent="0.2">
      <c r="A20" s="364" t="s">
        <v>805</v>
      </c>
      <c r="B20" s="278"/>
      <c r="C20" s="278"/>
      <c r="D20" s="278"/>
      <c r="E20" s="278"/>
      <c r="F20" s="278"/>
      <c r="G20" s="278"/>
      <c r="H20" s="282"/>
      <c r="M20" s="470"/>
      <c r="N20" s="181"/>
      <c r="P20" s="181"/>
      <c r="Q20" s="181"/>
      <c r="R20" s="181"/>
      <c r="T20" s="363" t="s">
        <v>302</v>
      </c>
      <c r="U20" s="271"/>
      <c r="V20" s="341"/>
      <c r="W20" s="271"/>
      <c r="X20" s="1915" t="s">
        <v>1078</v>
      </c>
      <c r="Z20" s="199"/>
      <c r="AA20" s="200"/>
    </row>
    <row r="21" spans="1:27" ht="13.5" customHeight="1" x14ac:dyDescent="0.2">
      <c r="A21" s="2111" t="s">
        <v>2096</v>
      </c>
      <c r="B21" s="2112"/>
      <c r="C21" s="2112"/>
      <c r="D21" s="2112"/>
      <c r="E21" s="2112"/>
      <c r="F21" s="2112"/>
      <c r="G21" s="2112"/>
      <c r="H21" s="2113"/>
      <c r="I21" s="2159" t="s">
        <v>765</v>
      </c>
      <c r="J21" s="2154"/>
      <c r="K21" s="2154"/>
      <c r="L21" s="2154"/>
      <c r="M21" s="2154"/>
      <c r="N21" s="2154"/>
      <c r="O21" s="2154"/>
      <c r="P21" s="2154"/>
      <c r="Q21" s="2154"/>
      <c r="R21" s="2154"/>
      <c r="S21" s="2160"/>
      <c r="T21" s="2139" t="s">
        <v>2098</v>
      </c>
      <c r="U21" s="2199"/>
      <c r="V21" s="2199"/>
      <c r="W21" s="2199"/>
      <c r="X21" s="2204" t="s">
        <v>2099</v>
      </c>
      <c r="Y21" s="2202"/>
      <c r="Z21" s="2202"/>
      <c r="AA21" s="2203"/>
    </row>
    <row r="22" spans="1:27" ht="13.5" customHeight="1" x14ac:dyDescent="0.2">
      <c r="A22" s="365" t="s">
        <v>609</v>
      </c>
      <c r="B22" s="279"/>
      <c r="C22" s="279"/>
      <c r="D22" s="279"/>
      <c r="E22" s="279"/>
      <c r="F22" s="279"/>
      <c r="G22" s="279"/>
      <c r="H22" s="280"/>
      <c r="I22" s="2161" t="s">
        <v>1743</v>
      </c>
      <c r="J22" s="2162"/>
      <c r="K22" s="2162"/>
      <c r="L22" s="2162"/>
      <c r="M22" s="2162"/>
      <c r="N22" s="2162"/>
      <c r="O22" s="2162"/>
      <c r="P22" s="2162"/>
      <c r="Q22" s="2162"/>
      <c r="R22" s="2162"/>
      <c r="S22" s="2163"/>
      <c r="T22" s="363" t="s">
        <v>1903</v>
      </c>
      <c r="U22" s="271"/>
      <c r="V22" s="341"/>
      <c r="W22" s="271"/>
      <c r="X22" s="1915" t="s">
        <v>1572</v>
      </c>
      <c r="Z22" s="199"/>
      <c r="AA22" s="200"/>
    </row>
    <row r="23" spans="1:27" ht="13.5" customHeight="1" x14ac:dyDescent="0.2">
      <c r="A23" s="2156" t="s">
        <v>2120</v>
      </c>
      <c r="B23" s="2157"/>
      <c r="C23" s="2157"/>
      <c r="D23" s="2157"/>
      <c r="E23" s="2157"/>
      <c r="F23" s="2157"/>
      <c r="G23" s="2157"/>
      <c r="H23" s="2158"/>
      <c r="T23" s="2139" t="s">
        <v>2115</v>
      </c>
      <c r="U23" s="2199"/>
      <c r="V23" s="2199"/>
      <c r="W23" s="2199"/>
      <c r="X23" s="2201">
        <v>43101</v>
      </c>
      <c r="Y23" s="2202"/>
      <c r="Z23" s="2202"/>
      <c r="AA23" s="2203"/>
    </row>
    <row r="24" spans="1:27" ht="14.1" customHeight="1" x14ac:dyDescent="0.2">
      <c r="A24" s="366" t="s">
        <v>764</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11">
        <v>62801</v>
      </c>
      <c r="B25" s="2112"/>
      <c r="C25" s="2112"/>
      <c r="D25" s="2112"/>
      <c r="E25" s="2112"/>
      <c r="F25" s="2112"/>
      <c r="G25" s="2112"/>
      <c r="H25" s="2113"/>
      <c r="I25" s="652"/>
      <c r="J25" s="203"/>
      <c r="K25" s="203"/>
      <c r="L25" s="203"/>
      <c r="M25" s="203"/>
      <c r="N25" s="203"/>
      <c r="O25" s="203"/>
      <c r="P25" s="203"/>
      <c r="Q25" s="203"/>
      <c r="R25" s="203"/>
      <c r="S25" s="204"/>
      <c r="T25" s="2196" t="s">
        <v>2100</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122" t="s">
        <v>1895</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4"/>
      <c r="J29" s="390"/>
      <c r="K29" s="181" t="s">
        <v>654</v>
      </c>
      <c r="L29" s="1702" t="s">
        <v>2101</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2101</v>
      </c>
      <c r="C30" s="665" t="s">
        <v>1358</v>
      </c>
      <c r="D30" s="181"/>
      <c r="E30" s="181"/>
      <c r="F30" s="1269"/>
      <c r="G30" s="653"/>
      <c r="H30" s="653"/>
      <c r="I30" s="274"/>
      <c r="J30" s="390"/>
      <c r="K30" s="181" t="s">
        <v>654</v>
      </c>
      <c r="L30" s="1702" t="s">
        <v>2101</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1359</v>
      </c>
      <c r="D31" s="181"/>
      <c r="E31" s="181"/>
      <c r="F31" s="181"/>
      <c r="G31" s="181"/>
      <c r="H31" s="181"/>
      <c r="I31" s="274"/>
      <c r="J31" s="390"/>
      <c r="K31" s="194" t="s">
        <v>1029</v>
      </c>
      <c r="L31" s="1702" t="s">
        <v>2101</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2101</v>
      </c>
      <c r="C34" s="185" t="s">
        <v>620</v>
      </c>
      <c r="D34" s="184"/>
      <c r="E34" s="184"/>
      <c r="F34" s="184"/>
      <c r="G34" s="184"/>
      <c r="H34" s="184"/>
      <c r="I34" s="274"/>
      <c r="J34" s="352"/>
      <c r="L34" s="389"/>
      <c r="M34" s="371" t="s">
        <v>800</v>
      </c>
      <c r="N34" s="183"/>
      <c r="O34" s="183"/>
      <c r="P34" s="183"/>
      <c r="Q34" s="183"/>
      <c r="R34" s="183"/>
      <c r="S34" s="275"/>
      <c r="T34" s="183"/>
      <c r="U34" s="1702" t="s">
        <v>2101</v>
      </c>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8"/>
      <c r="K37" s="678"/>
      <c r="L37" s="678"/>
      <c r="M37" s="678"/>
      <c r="N37" s="678"/>
      <c r="O37" s="678"/>
      <c r="P37" s="344"/>
      <c r="Q37" s="348"/>
      <c r="R37" s="335"/>
      <c r="S37" s="276"/>
      <c r="T37" s="369" t="s">
        <v>476</v>
      </c>
      <c r="U37" s="370"/>
      <c r="V37" s="370"/>
      <c r="W37" s="370"/>
      <c r="X37" s="347"/>
      <c r="Y37" s="346"/>
      <c r="Z37" s="199"/>
      <c r="AA37" s="200"/>
    </row>
    <row r="38" spans="1:27" ht="13.5" customHeight="1" x14ac:dyDescent="0.2">
      <c r="A38" s="2139" t="s">
        <v>2121</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609</v>
      </c>
      <c r="B39" s="2118"/>
      <c r="C39" s="341"/>
      <c r="D39" s="338"/>
      <c r="E39" s="338"/>
      <c r="F39" s="348"/>
      <c r="G39" s="338"/>
      <c r="H39" s="276"/>
      <c r="I39" s="2117" t="s">
        <v>609</v>
      </c>
      <c r="J39" s="2118"/>
      <c r="K39" s="2118"/>
      <c r="L39" s="2118"/>
      <c r="M39" s="2118"/>
      <c r="N39" s="335"/>
      <c r="O39" s="341"/>
      <c r="P39" s="341"/>
      <c r="Q39" s="347"/>
      <c r="R39" s="341"/>
      <c r="S39" s="276"/>
      <c r="T39" s="341" t="s">
        <v>609</v>
      </c>
      <c r="U39" s="271"/>
      <c r="V39" s="341"/>
      <c r="W39" s="270"/>
      <c r="X39" s="347"/>
      <c r="Y39" s="199"/>
      <c r="Z39" s="199"/>
      <c r="AA39" s="200"/>
    </row>
    <row r="40" spans="1:27" ht="13.5" customHeight="1" x14ac:dyDescent="0.2">
      <c r="A40" s="2125" t="s">
        <v>2120</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33" t="s">
        <v>2122</v>
      </c>
      <c r="B42" s="2112"/>
      <c r="C42" s="2113"/>
      <c r="D42" s="2130" t="s">
        <v>2123</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B109" sqref="B109:H10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1362</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484</v>
      </c>
      <c r="D4" s="2223"/>
      <c r="E4" s="2223"/>
      <c r="F4" s="2223"/>
      <c r="G4" s="2223"/>
      <c r="H4" s="2223"/>
    </row>
    <row r="5" spans="1:9" x14ac:dyDescent="0.2">
      <c r="A5" s="7"/>
      <c r="B5" s="330"/>
      <c r="C5" s="1700" t="s">
        <v>982</v>
      </c>
    </row>
    <row r="6" spans="1:9" ht="16.5" customHeight="1" x14ac:dyDescent="0.2">
      <c r="A6" s="7"/>
      <c r="B6" s="330"/>
      <c r="C6" s="616"/>
      <c r="D6" s="330"/>
    </row>
    <row r="7" spans="1:9" ht="15" customHeight="1" x14ac:dyDescent="0.2">
      <c r="A7" s="1025" t="s">
        <v>980</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1121</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603</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17" t="s">
        <v>1965</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351</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8"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1578</v>
      </c>
      <c r="B70" s="2220"/>
      <c r="C70" s="2220"/>
      <c r="D70" s="2220"/>
      <c r="E70" s="2221"/>
      <c r="F70" s="2221"/>
      <c r="G70" s="2221"/>
      <c r="H70" s="2221"/>
      <c r="I70" s="2221"/>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8" t="s">
        <v>1585</v>
      </c>
      <c r="G77" s="1270" t="s">
        <v>1575</v>
      </c>
      <c r="H77" s="1544"/>
    </row>
    <row r="78" spans="1:9" s="32" customFormat="1" ht="6" customHeight="1" x14ac:dyDescent="0.2">
      <c r="A78" s="29"/>
      <c r="B78" s="1555"/>
      <c r="C78" s="619"/>
      <c r="D78" s="388"/>
      <c r="E78" s="26"/>
      <c r="F78" s="1553"/>
    </row>
    <row r="79" spans="1:9" s="32" customFormat="1" x14ac:dyDescent="0.2">
      <c r="A79" s="29"/>
      <c r="B79" s="1555"/>
      <c r="C79" s="619">
        <v>25</v>
      </c>
      <c r="D79" s="388" t="s">
        <v>1586</v>
      </c>
      <c r="E79" s="26"/>
      <c r="F79" s="1553"/>
      <c r="H79" s="156"/>
    </row>
    <row r="80" spans="1:9" s="32" customFormat="1" x14ac:dyDescent="0.2">
      <c r="A80" s="29"/>
      <c r="B80" s="1555"/>
      <c r="C80" s="619"/>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1574</v>
      </c>
      <c r="B83" s="2236"/>
      <c r="C83" s="2236"/>
      <c r="D83" s="2237"/>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2116</v>
      </c>
      <c r="D114" s="2208"/>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1587</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443</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8">
        <v>9280000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1.4999999999999999E-2</v>
      </c>
      <c r="E10" s="99" t="s">
        <v>1162</v>
      </c>
      <c r="F10" s="468">
        <v>2.5000000000000001E-3</v>
      </c>
      <c r="G10" s="99" t="s">
        <v>1162</v>
      </c>
      <c r="H10" s="468">
        <v>1.1999999999999999E-3</v>
      </c>
      <c r="I10" s="99" t="s">
        <v>1163</v>
      </c>
      <c r="J10" s="469">
        <f>ROUND(D10+F10+H10,5)</f>
        <v>1.8700000000000001E-2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1376121</v>
      </c>
      <c r="E16" s="99"/>
      <c r="F16" s="81">
        <f>SUM('Acct Summary 7-8'!C17,'Acct Summary 7-8'!D17,'Acct Summary 7-8'!F17)</f>
        <v>1151065</v>
      </c>
      <c r="G16" s="99"/>
      <c r="H16" s="81">
        <f>SUM(D16-F16)</f>
        <v>225056</v>
      </c>
      <c r="I16" s="92"/>
      <c r="J16" s="81">
        <f>SUM('Acct Summary 7-8'!C81,'Acct Summary 7-8'!D81,'Acct Summary 7-8'!F81,'Acct Summary 7-8'!I81)</f>
        <v>1862005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2101</v>
      </c>
      <c r="C31" s="403" t="s">
        <v>668</v>
      </c>
      <c r="D31" s="62" t="s">
        <v>1237</v>
      </c>
      <c r="E31" s="92"/>
      <c r="F31" s="92"/>
      <c r="G31" s="100"/>
      <c r="H31" s="252">
        <f>IF(B31="X",(J7*0.069),IF(B32="X",(J7*0.138),"Enter x in a.or b."))</f>
        <v>640320</v>
      </c>
      <c r="I31" s="331"/>
      <c r="J31" s="92"/>
      <c r="K31" s="92"/>
      <c r="L31" s="92"/>
      <c r="M31" s="92"/>
    </row>
    <row r="32" spans="1:13" ht="13.35" customHeight="1" x14ac:dyDescent="0.2">
      <c r="B32" s="216"/>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3" t="s">
        <v>447</v>
      </c>
      <c r="H36" s="1134"/>
      <c r="I36" s="92"/>
      <c r="J36" s="92"/>
      <c r="K36" s="92"/>
      <c r="L36" s="92"/>
      <c r="M36" s="92"/>
    </row>
    <row r="37" spans="1:13" ht="13.5" customHeight="1" x14ac:dyDescent="0.2">
      <c r="B37" s="92"/>
      <c r="C37" s="5"/>
      <c r="D37" s="388" t="s">
        <v>1327</v>
      </c>
      <c r="E37" s="92"/>
      <c r="F37" s="92"/>
      <c r="G37" s="254">
        <v>511</v>
      </c>
      <c r="H37" s="217">
        <f>'Assets-Liab 5-6'!N36</f>
        <v>261000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339</v>
      </c>
      <c r="E44" s="92"/>
      <c r="F44" s="92"/>
      <c r="G44" s="92"/>
      <c r="H44" s="92"/>
      <c r="I44" s="92"/>
      <c r="J44" s="92"/>
      <c r="K44" s="92"/>
      <c r="L44" s="92"/>
      <c r="M44" s="92"/>
    </row>
    <row r="45" spans="1:13" ht="13.5" customHeight="1" x14ac:dyDescent="0.2">
      <c r="B45" s="398"/>
      <c r="C45" s="405" t="s">
        <v>438</v>
      </c>
      <c r="E45" s="92"/>
      <c r="F45" s="92"/>
      <c r="G45" s="92"/>
      <c r="H45" s="92"/>
      <c r="I45" s="92"/>
      <c r="J45" s="92"/>
      <c r="K45" s="92"/>
      <c r="L45" s="92"/>
      <c r="M45" s="92"/>
    </row>
    <row r="46" spans="1:13" ht="13.5" customHeight="1" x14ac:dyDescent="0.2">
      <c r="B46" s="398"/>
      <c r="C46" s="405" t="s">
        <v>1007</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377</v>
      </c>
      <c r="E49" s="92"/>
      <c r="F49" s="92"/>
      <c r="G49" s="92"/>
      <c r="H49" s="92"/>
      <c r="I49" s="92"/>
      <c r="J49" s="92"/>
      <c r="K49" s="92"/>
      <c r="L49" s="92"/>
      <c r="M49" s="92"/>
    </row>
    <row r="50" spans="1:13" ht="13.5" customHeight="1" x14ac:dyDescent="0.2">
      <c r="B50" s="398"/>
      <c r="C50" s="405" t="s">
        <v>378</v>
      </c>
      <c r="E50" s="92"/>
      <c r="F50" s="92"/>
      <c r="G50" s="92"/>
      <c r="H50" s="92"/>
      <c r="I50" s="92"/>
      <c r="J50" s="92"/>
      <c r="K50" s="92"/>
      <c r="L50" s="92"/>
      <c r="M50" s="92"/>
    </row>
    <row r="51" spans="1:13" ht="13.5" customHeight="1" x14ac:dyDescent="0.2">
      <c r="B51" s="398"/>
      <c r="C51" s="405" t="s">
        <v>622</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634</v>
      </c>
      <c r="B2" s="2257"/>
      <c r="C2" s="2257"/>
      <c r="D2" s="2257"/>
      <c r="E2" s="2257"/>
      <c r="F2" s="2257"/>
      <c r="G2" s="2257"/>
      <c r="H2" s="2257"/>
      <c r="I2" s="2257"/>
      <c r="J2" s="2257"/>
      <c r="K2" s="2257"/>
      <c r="L2" s="2257"/>
      <c r="M2" s="2257"/>
      <c r="N2" s="2257"/>
      <c r="O2" s="2257"/>
      <c r="P2" s="2257"/>
      <c r="Q2" s="2257"/>
      <c r="R2" s="2257"/>
    </row>
    <row r="3" spans="1:18" ht="12.75" x14ac:dyDescent="0.2">
      <c r="A3" s="2258" t="s">
        <v>1707</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North Wamac School District #186</v>
      </c>
      <c r="E7" s="135"/>
      <c r="G7" s="136"/>
      <c r="H7" s="137"/>
      <c r="I7" s="137"/>
      <c r="J7" s="137"/>
      <c r="K7" s="137"/>
      <c r="L7"/>
      <c r="M7"/>
      <c r="N7"/>
      <c r="O7"/>
      <c r="P7"/>
    </row>
    <row r="8" spans="1:18" ht="12.75" x14ac:dyDescent="0.2">
      <c r="A8"/>
      <c r="B8"/>
      <c r="C8" s="133" t="s">
        <v>1314</v>
      </c>
      <c r="D8" s="138">
        <f>COVER!A13</f>
        <v>13014186002</v>
      </c>
      <c r="E8" s="139"/>
      <c r="G8"/>
      <c r="H8"/>
      <c r="I8"/>
      <c r="J8"/>
      <c r="K8"/>
      <c r="L8"/>
      <c r="M8"/>
      <c r="N8"/>
      <c r="O8"/>
      <c r="P8"/>
    </row>
    <row r="9" spans="1:18" ht="12.75" x14ac:dyDescent="0.2">
      <c r="A9"/>
      <c r="B9"/>
      <c r="C9" s="133" t="s">
        <v>807</v>
      </c>
      <c r="D9" s="333" t="str">
        <f>COVER!A15</f>
        <v>Clinton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1862005</v>
      </c>
      <c r="I12" s="1151"/>
      <c r="J12" s="1151"/>
      <c r="K12" s="1152">
        <f>TRUNC((H12/H13*100000),5)/100000</f>
        <v>1.3530823233999998</v>
      </c>
      <c r="L12" s="1153"/>
      <c r="M12" s="101" t="s">
        <v>1337</v>
      </c>
      <c r="N12" s="101"/>
      <c r="O12" s="1154">
        <v>0.35</v>
      </c>
      <c r="P12" s="153"/>
      <c r="Q12" s="153"/>
    </row>
    <row r="13" spans="1:18" s="155" customFormat="1" ht="11.25" x14ac:dyDescent="0.2">
      <c r="A13" s="153"/>
      <c r="B13" s="1148"/>
      <c r="C13" s="2255" t="s">
        <v>1579</v>
      </c>
      <c r="D13" s="2256"/>
      <c r="E13" s="153"/>
      <c r="F13" s="326" t="s">
        <v>908</v>
      </c>
      <c r="G13" s="1149"/>
      <c r="H13" s="1150">
        <f>SUM('Acct Summary 7-8'!C8+'Acct Summary 7-8'!D8+'Acct Summary 7-8'!F8+'Acct Summary 7-8'!I8)+H14</f>
        <v>1376121</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6"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f>IF(K17&gt;1.2,"1",IF(K17&gt;1.1,"2",IF(K17&gt;1,"3",4)))</f>
        <v>4</v>
      </c>
      <c r="P16" s="31"/>
      <c r="R16" s="6"/>
    </row>
    <row r="17" spans="1:18" s="155" customFormat="1" ht="11.25" x14ac:dyDescent="0.2">
      <c r="A17" s="153"/>
      <c r="B17" s="1148"/>
      <c r="C17" s="153" t="s">
        <v>913</v>
      </c>
      <c r="D17" s="153"/>
      <c r="E17" s="153"/>
      <c r="F17" s="153" t="s">
        <v>510</v>
      </c>
      <c r="G17" s="1149"/>
      <c r="H17" s="1150">
        <f>SUM('Acct Summary 7-8'!C17+'Acct Summary 7-8'!D17+'Acct Summary 7-8'!F17)</f>
        <v>1151065</v>
      </c>
      <c r="I17" s="1151"/>
      <c r="J17" s="1157"/>
      <c r="K17" s="1152">
        <f>TRUNC((H17/H18*100000),5)/100000</f>
        <v>0.8364562418</v>
      </c>
      <c r="L17" s="1153"/>
      <c r="M17" s="1114" t="s">
        <v>1365</v>
      </c>
      <c r="O17" s="1158" t="str">
        <f>IF(AND(O16="2", J20 &gt; 2),"1",IF(AND(O16 = "1", J20 &gt; 2),"2",IF(AND(O16="1", J20 &gt;1),"1","0")))</f>
        <v>0</v>
      </c>
      <c r="P17" s="153"/>
    </row>
    <row r="18" spans="1:18" s="155" customFormat="1" ht="11.25" x14ac:dyDescent="0.2">
      <c r="A18" s="153"/>
      <c r="B18" s="1148"/>
      <c r="C18" s="2255" t="s">
        <v>1571</v>
      </c>
      <c r="D18" s="2256"/>
      <c r="E18" s="153"/>
      <c r="F18" s="1136" t="s">
        <v>909</v>
      </c>
      <c r="G18" s="1149"/>
      <c r="H18" s="1150">
        <f>SUM('Acct Summary 7-8'!C8+'Acct Summary 7-8'!D8+'Acct Summary 7-8'!F8+'Acct Summary 7-8'!I8)+H19</f>
        <v>1376121</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1338</v>
      </c>
      <c r="N20" s="101"/>
      <c r="O20" s="1155">
        <f>(O16+O17)*O18</f>
        <v>1.4</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4</v>
      </c>
      <c r="P23" s="31"/>
      <c r="R23" s="6"/>
    </row>
    <row r="24" spans="1:18" s="155" customFormat="1" ht="11.25" x14ac:dyDescent="0.2">
      <c r="A24" s="153"/>
      <c r="B24" s="1148"/>
      <c r="C24" s="2252" t="s">
        <v>1706</v>
      </c>
      <c r="D24" s="2252"/>
      <c r="E24" s="153"/>
      <c r="F24" s="153" t="s">
        <v>511</v>
      </c>
      <c r="G24" s="1149"/>
      <c r="H24" s="1150">
        <f>SUM('Assets-Liab 5-6'!C4+'Assets-Liab 5-6'!D4+'Assets-Liab 5-6'!F4+'Assets-Liab 5-6'!I4+'Assets-Liab 5-6'!C5+'Assets-Liab 5-6'!D5+'Assets-Liab 5-6'!F5+'Assets-Liab 5-6'!I5)</f>
        <v>1862005</v>
      </c>
      <c r="I24" s="676"/>
      <c r="J24" s="676"/>
      <c r="K24" s="1161">
        <f>TRUNC(((H24/H25*100000)/100000),2)</f>
        <v>582.34</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3197.4027799999999</v>
      </c>
      <c r="I25" s="1163"/>
      <c r="J25" s="1163"/>
      <c r="K25" s="1005"/>
      <c r="L25" s="153"/>
      <c r="M25" s="101" t="s">
        <v>1338</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147505.60000000001</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str">
        <f>IF(K32&gt;=75,"4",IF(K32&gt;=50,"3",IF(K32&gt;=25,"2",1)))</f>
        <v>3</v>
      </c>
      <c r="P31" s="31"/>
    </row>
    <row r="32" spans="1:18" s="155" customFormat="1" ht="11.25" x14ac:dyDescent="0.2">
      <c r="A32" s="153"/>
      <c r="B32" s="1148"/>
      <c r="C32" s="153" t="s">
        <v>989</v>
      </c>
      <c r="D32" s="153"/>
      <c r="E32" s="153"/>
      <c r="F32" s="153"/>
      <c r="G32" s="1149"/>
      <c r="H32" s="1150">
        <f>'FP Info 3'!H37</f>
        <v>261000</v>
      </c>
      <c r="I32" s="1159"/>
      <c r="J32" s="1159"/>
      <c r="K32" s="1161">
        <f>TRUNC(100-((((H32/H33*100))*100)/100),2)</f>
        <v>59.23</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640320</v>
      </c>
      <c r="I33" s="1159"/>
      <c r="J33" s="1159"/>
      <c r="K33" s="1150"/>
      <c r="L33" s="153"/>
      <c r="M33" s="1172" t="s">
        <v>1338</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6" sqref="C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1"/>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f>2000+867630+3831</f>
        <v>873461</v>
      </c>
      <c r="D4" s="408">
        <v>25493</v>
      </c>
      <c r="E4" s="408">
        <v>4683</v>
      </c>
      <c r="F4" s="408">
        <v>46465</v>
      </c>
      <c r="G4" s="408">
        <v>51406</v>
      </c>
      <c r="H4" s="408"/>
      <c r="I4" s="408">
        <v>148490</v>
      </c>
      <c r="J4" s="432">
        <v>131661</v>
      </c>
      <c r="K4" s="408">
        <v>87253</v>
      </c>
      <c r="L4" s="408">
        <v>16269</v>
      </c>
      <c r="M4" s="429"/>
      <c r="N4" s="478"/>
    </row>
    <row r="5" spans="1:14" x14ac:dyDescent="0.2">
      <c r="A5" s="473" t="s">
        <v>1149</v>
      </c>
      <c r="B5" s="39">
        <v>120</v>
      </c>
      <c r="C5" s="679">
        <f>2870+710+253825+510691</f>
        <v>768096</v>
      </c>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1641557</v>
      </c>
      <c r="D13" s="681">
        <f t="shared" ref="D13:L13" si="0">SUM(D4:D12)</f>
        <v>25493</v>
      </c>
      <c r="E13" s="681">
        <f t="shared" si="0"/>
        <v>4683</v>
      </c>
      <c r="F13" s="681">
        <f t="shared" si="0"/>
        <v>46465</v>
      </c>
      <c r="G13" s="681">
        <f t="shared" si="0"/>
        <v>51406</v>
      </c>
      <c r="H13" s="681">
        <f t="shared" si="0"/>
        <v>0</v>
      </c>
      <c r="I13" s="681">
        <f t="shared" si="0"/>
        <v>148490</v>
      </c>
      <c r="J13" s="681">
        <f t="shared" si="0"/>
        <v>131661</v>
      </c>
      <c r="K13" s="681">
        <f t="shared" si="0"/>
        <v>87253</v>
      </c>
      <c r="L13" s="681">
        <f t="shared" si="0"/>
        <v>16269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v>0</v>
      </c>
      <c r="N15" s="711"/>
    </row>
    <row r="16" spans="1:14" s="696" customFormat="1" ht="12.75" customHeight="1" x14ac:dyDescent="0.2">
      <c r="A16" s="710" t="s">
        <v>1690</v>
      </c>
      <c r="B16" s="538">
        <v>220</v>
      </c>
      <c r="C16" s="503"/>
      <c r="D16" s="503"/>
      <c r="E16" s="503"/>
      <c r="F16" s="503"/>
      <c r="G16" s="503"/>
      <c r="H16" s="503"/>
      <c r="I16" s="503"/>
      <c r="J16" s="503"/>
      <c r="K16" s="503"/>
      <c r="L16" s="503"/>
      <c r="M16" s="432">
        <v>8325</v>
      </c>
      <c r="N16" s="711"/>
    </row>
    <row r="17" spans="1:14" s="696" customFormat="1" ht="12.75" customHeight="1" x14ac:dyDescent="0.2">
      <c r="A17" s="710" t="s">
        <v>1691</v>
      </c>
      <c r="B17" s="538">
        <v>230</v>
      </c>
      <c r="C17" s="503"/>
      <c r="D17" s="503"/>
      <c r="E17" s="503"/>
      <c r="F17" s="503"/>
      <c r="G17" s="503"/>
      <c r="H17" s="503"/>
      <c r="I17" s="503"/>
      <c r="J17" s="503"/>
      <c r="K17" s="503"/>
      <c r="L17" s="503"/>
      <c r="M17" s="432">
        <v>1054473</v>
      </c>
      <c r="N17" s="711"/>
    </row>
    <row r="18" spans="1:14" s="696" customFormat="1" ht="12.75" customHeight="1" x14ac:dyDescent="0.2">
      <c r="A18" s="710" t="s">
        <v>1692</v>
      </c>
      <c r="B18" s="538">
        <v>240</v>
      </c>
      <c r="C18" s="503"/>
      <c r="D18" s="503"/>
      <c r="E18" s="503"/>
      <c r="F18" s="503"/>
      <c r="G18" s="503"/>
      <c r="H18" s="503"/>
      <c r="I18" s="503"/>
      <c r="J18" s="503"/>
      <c r="K18" s="503"/>
      <c r="L18" s="503"/>
      <c r="M18" s="432">
        <v>128157</v>
      </c>
      <c r="N18" s="711"/>
    </row>
    <row r="19" spans="1:14" s="696" customFormat="1" ht="12.75" customHeight="1" x14ac:dyDescent="0.2">
      <c r="A19" s="710" t="s">
        <v>1693</v>
      </c>
      <c r="B19" s="538">
        <v>250</v>
      </c>
      <c r="C19" s="503"/>
      <c r="D19" s="503"/>
      <c r="E19" s="503"/>
      <c r="F19" s="503"/>
      <c r="G19" s="503"/>
      <c r="H19" s="503"/>
      <c r="I19" s="503"/>
      <c r="J19" s="503"/>
      <c r="K19" s="503"/>
      <c r="L19" s="503"/>
      <c r="M19" s="432">
        <f>'Cap Outlay Deprec 27'!F12+'Cap Outlay Deprec 27'!F13</f>
        <v>595754</v>
      </c>
      <c r="N19" s="711"/>
    </row>
    <row r="20" spans="1:14" s="696" customFormat="1" ht="12.75" customHeight="1" x14ac:dyDescent="0.2">
      <c r="A20" s="710" t="s">
        <v>1694</v>
      </c>
      <c r="B20" s="538">
        <v>260</v>
      </c>
      <c r="C20" s="503"/>
      <c r="D20" s="503"/>
      <c r="E20" s="503"/>
      <c r="F20" s="503"/>
      <c r="G20" s="503"/>
      <c r="H20" s="503"/>
      <c r="I20" s="503"/>
      <c r="J20" s="503"/>
      <c r="K20" s="503"/>
      <c r="L20" s="503"/>
      <c r="M20" s="432">
        <v>0</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4683</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256317</v>
      </c>
    </row>
    <row r="23" spans="1:14" ht="13.5" customHeight="1" thickBot="1" x14ac:dyDescent="0.25">
      <c r="A23" s="460" t="s">
        <v>727</v>
      </c>
      <c r="B23" s="716"/>
      <c r="C23" s="429"/>
      <c r="D23" s="429"/>
      <c r="E23" s="429"/>
      <c r="F23" s="429"/>
      <c r="G23" s="429"/>
      <c r="H23" s="429"/>
      <c r="I23" s="429"/>
      <c r="J23" s="429"/>
      <c r="K23" s="429"/>
      <c r="L23" s="429"/>
      <c r="M23" s="685">
        <f>SUM(M15:M22)</f>
        <v>1786709</v>
      </c>
      <c r="N23" s="685">
        <f>SUM(N21:N22)</f>
        <v>261000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16269</v>
      </c>
      <c r="M33" s="429"/>
      <c r="N33" s="478"/>
    </row>
    <row r="34" spans="1:14" ht="13.5" customHeight="1" thickBot="1" x14ac:dyDescent="0.25">
      <c r="A34" s="1066" t="s">
        <v>738</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16269</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261000</v>
      </c>
    </row>
    <row r="37" spans="1:14" ht="13.5" thickBot="1" x14ac:dyDescent="0.25">
      <c r="A37" s="460" t="s">
        <v>737</v>
      </c>
      <c r="B37" s="716"/>
      <c r="C37" s="503"/>
      <c r="D37" s="503"/>
      <c r="E37" s="503"/>
      <c r="F37" s="503"/>
      <c r="G37" s="503"/>
      <c r="H37" s="503"/>
      <c r="I37" s="503"/>
      <c r="J37" s="503"/>
      <c r="K37" s="503"/>
      <c r="L37" s="510"/>
      <c r="M37" s="429"/>
      <c r="N37" s="685">
        <f>SUM(N36:N36)</f>
        <v>261000</v>
      </c>
    </row>
    <row r="38" spans="1:14" customFormat="1" ht="13.5" customHeight="1" thickTop="1" x14ac:dyDescent="0.2">
      <c r="A38" s="620" t="s">
        <v>483</v>
      </c>
      <c r="B38" s="538">
        <v>714</v>
      </c>
      <c r="C38" s="719">
        <v>455</v>
      </c>
      <c r="D38" s="719"/>
      <c r="E38" s="719"/>
      <c r="F38" s="719"/>
      <c r="G38" s="719">
        <v>30186</v>
      </c>
      <c r="H38" s="719"/>
      <c r="I38" s="719"/>
      <c r="J38" s="718"/>
      <c r="K38" s="719"/>
      <c r="L38" s="1090"/>
      <c r="M38" s="686"/>
      <c r="N38" s="686"/>
    </row>
    <row r="39" spans="1:14" customFormat="1" ht="13.5" customHeight="1" x14ac:dyDescent="0.2">
      <c r="A39" s="620" t="s">
        <v>396</v>
      </c>
      <c r="B39" s="538">
        <v>730</v>
      </c>
      <c r="C39" s="719">
        <f>C13-C38</f>
        <v>1641102</v>
      </c>
      <c r="D39" s="719">
        <f>D13</f>
        <v>25493</v>
      </c>
      <c r="E39" s="719">
        <f>E13</f>
        <v>4683</v>
      </c>
      <c r="F39" s="719">
        <f>F13</f>
        <v>46465</v>
      </c>
      <c r="G39" s="719">
        <f>G13-G38</f>
        <v>21220</v>
      </c>
      <c r="H39" s="719">
        <f>H13</f>
        <v>0</v>
      </c>
      <c r="I39" s="719">
        <f>I13</f>
        <v>148490</v>
      </c>
      <c r="J39" s="718">
        <f>J13</f>
        <v>131661</v>
      </c>
      <c r="K39" s="719">
        <f>K13</f>
        <v>87253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1786709</v>
      </c>
      <c r="N40" s="686"/>
    </row>
    <row r="41" spans="1:14" ht="13.5" customHeight="1" thickBot="1" x14ac:dyDescent="0.25">
      <c r="A41" s="460" t="s">
        <v>739</v>
      </c>
      <c r="B41" s="451"/>
      <c r="C41" s="481">
        <f>(SUM(C34,C37,C38,C39))</f>
        <v>1641557</v>
      </c>
      <c r="D41" s="481">
        <f t="shared" ref="D41:L41" si="2">SUM(D34,D37,D38:D39)</f>
        <v>25493</v>
      </c>
      <c r="E41" s="481">
        <f t="shared" si="2"/>
        <v>4683</v>
      </c>
      <c r="F41" s="481">
        <f t="shared" si="2"/>
        <v>46465</v>
      </c>
      <c r="G41" s="481">
        <f t="shared" si="2"/>
        <v>51406</v>
      </c>
      <c r="H41" s="481">
        <f t="shared" si="2"/>
        <v>0</v>
      </c>
      <c r="I41" s="481">
        <f t="shared" si="2"/>
        <v>148490</v>
      </c>
      <c r="J41" s="481">
        <f t="shared" si="2"/>
        <v>131661</v>
      </c>
      <c r="K41" s="481">
        <f t="shared" si="2"/>
        <v>87253</v>
      </c>
      <c r="L41" s="481">
        <f t="shared" si="2"/>
        <v>16269</v>
      </c>
      <c r="M41" s="481">
        <f>SUM(M40)</f>
        <v>1786709</v>
      </c>
      <c r="N41" s="481">
        <f>SUM(N37)</f>
        <v>261000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5"/>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2">
        <v>1000</v>
      </c>
      <c r="C4" s="687">
        <f>'Revenues 9-14'!C109</f>
        <v>215950</v>
      </c>
      <c r="D4" s="687">
        <f>'Revenues 9-14'!D109</f>
        <v>22914</v>
      </c>
      <c r="E4" s="687">
        <f>'Revenues 9-14'!E109</f>
        <v>39737</v>
      </c>
      <c r="F4" s="687">
        <f>'Revenues 9-14'!F109</f>
        <v>11139</v>
      </c>
      <c r="G4" s="687">
        <f>'Revenues 9-14'!G109</f>
        <v>37288</v>
      </c>
      <c r="H4" s="687">
        <f>'Revenues 9-14'!H109</f>
        <v>0</v>
      </c>
      <c r="I4" s="687">
        <f>'Revenues 9-14'!I109</f>
        <v>5522</v>
      </c>
      <c r="J4" s="687">
        <f>'Revenues 9-14'!J109</f>
        <v>91970</v>
      </c>
      <c r="K4" s="687">
        <f>'Revenues 9-14'!K109</f>
        <v>5260</v>
      </c>
      <c r="L4" s="38"/>
    </row>
    <row r="5" spans="1:13" ht="22.5" x14ac:dyDescent="0.2">
      <c r="A5" s="725" t="s">
        <v>1883</v>
      </c>
      <c r="B5" s="294">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3">
        <v>3000</v>
      </c>
      <c r="C6" s="688">
        <f>'Revenues 9-14'!C173</f>
        <v>841246</v>
      </c>
      <c r="D6" s="688">
        <f>'Revenues 9-14'!D173</f>
        <v>79870</v>
      </c>
      <c r="E6" s="688">
        <f>'Revenues 9-14'!E173</f>
        <v>0</v>
      </c>
      <c r="F6" s="688">
        <f>'Revenues 9-14'!F173</f>
        <v>20136</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179344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1366</v>
      </c>
      <c r="B8" s="453"/>
      <c r="C8" s="481">
        <f>SUM(C4:C7)</f>
        <v>1236540</v>
      </c>
      <c r="D8" s="481">
        <f t="shared" ref="D8:K8" si="0">SUM(D4:D7)</f>
        <v>102784</v>
      </c>
      <c r="E8" s="481">
        <f t="shared" si="0"/>
        <v>39737</v>
      </c>
      <c r="F8" s="481">
        <f t="shared" si="0"/>
        <v>31275</v>
      </c>
      <c r="G8" s="481">
        <f t="shared" si="0"/>
        <v>37288</v>
      </c>
      <c r="H8" s="481">
        <f t="shared" si="0"/>
        <v>0</v>
      </c>
      <c r="I8" s="481">
        <f t="shared" si="0"/>
        <v>5522</v>
      </c>
      <c r="J8" s="481">
        <f t="shared" si="0"/>
        <v>91970</v>
      </c>
      <c r="K8" s="481">
        <f t="shared" si="0"/>
        <v>5260</v>
      </c>
      <c r="L8" s="38"/>
    </row>
    <row r="9" spans="1:13" ht="15" thickTop="1" x14ac:dyDescent="0.2">
      <c r="A9" s="1009" t="s">
        <v>341</v>
      </c>
      <c r="B9" s="452">
        <v>3998</v>
      </c>
      <c r="C9" s="414">
        <v>226976</v>
      </c>
      <c r="D9" s="485"/>
      <c r="E9" s="414"/>
      <c r="F9" s="414">
        <v>2178</v>
      </c>
      <c r="G9" s="692"/>
      <c r="H9" s="414"/>
      <c r="I9" s="490" t="s">
        <v>1363</v>
      </c>
      <c r="J9" s="431"/>
      <c r="K9" s="414"/>
      <c r="L9" s="38"/>
    </row>
    <row r="10" spans="1:13" s="47" customFormat="1" ht="13.5" thickBot="1" x14ac:dyDescent="0.25">
      <c r="A10" s="460" t="s">
        <v>1367</v>
      </c>
      <c r="B10" s="453"/>
      <c r="C10" s="481">
        <f>SUM(C8:C9)</f>
        <v>1463516</v>
      </c>
      <c r="D10" s="481">
        <f t="shared" ref="D10:K10" si="1">SUM(D8:D9)</f>
        <v>102784</v>
      </c>
      <c r="E10" s="481">
        <f t="shared" si="1"/>
        <v>39737</v>
      </c>
      <c r="F10" s="481">
        <f t="shared" si="1"/>
        <v>33453</v>
      </c>
      <c r="G10" s="481">
        <f t="shared" si="1"/>
        <v>37288</v>
      </c>
      <c r="H10" s="481">
        <f t="shared" si="1"/>
        <v>0</v>
      </c>
      <c r="I10" s="481">
        <f t="shared" si="1"/>
        <v>5522</v>
      </c>
      <c r="J10" s="481">
        <f t="shared" si="1"/>
        <v>91970</v>
      </c>
      <c r="K10" s="481">
        <f t="shared" si="1"/>
        <v>5260</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3">
        <v>1000</v>
      </c>
      <c r="C12" s="687">
        <f>'Expenditures 15-22'!K33</f>
        <v>668973</v>
      </c>
      <c r="D12" s="494" t="s">
        <v>1363</v>
      </c>
      <c r="E12" s="429" t="s">
        <v>1363</v>
      </c>
      <c r="F12" s="429" t="s">
        <v>1363</v>
      </c>
      <c r="G12" s="687">
        <f>'Expenditures 15-22'!K223</f>
        <v>17016</v>
      </c>
      <c r="H12" s="427"/>
      <c r="I12" s="429" t="s">
        <v>1363</v>
      </c>
      <c r="J12" s="429" t="s">
        <v>1363</v>
      </c>
      <c r="K12" s="427" t="s">
        <v>1363</v>
      </c>
      <c r="L12" s="38"/>
    </row>
    <row r="13" spans="1:13" x14ac:dyDescent="0.2">
      <c r="A13" s="726" t="s">
        <v>523</v>
      </c>
      <c r="B13" s="293">
        <v>2000</v>
      </c>
      <c r="C13" s="688">
        <f>'Expenditures 15-22'!K74</f>
        <v>266773</v>
      </c>
      <c r="D13" s="688">
        <f>'Expenditures 15-22'!K129</f>
        <v>119296</v>
      </c>
      <c r="E13" s="478" t="s">
        <v>1363</v>
      </c>
      <c r="F13" s="688">
        <f>'Expenditures 15-22'!K178</f>
        <v>23549</v>
      </c>
      <c r="G13" s="688">
        <f>'Expenditures 15-22'!K273</f>
        <v>20974</v>
      </c>
      <c r="H13" s="688">
        <f>'Expenditures 15-22'!K296</f>
        <v>0</v>
      </c>
      <c r="I13" s="429" t="s">
        <v>1363</v>
      </c>
      <c r="J13" s="741">
        <f>'Expenditures 15-22'!K323</f>
        <v>69784</v>
      </c>
      <c r="K13" s="693">
        <f>'Expenditures 15-22'!K341</f>
        <v>78720</v>
      </c>
      <c r="L13" s="38"/>
    </row>
    <row r="14" spans="1:13" x14ac:dyDescent="0.2">
      <c r="A14" s="726" t="s">
        <v>515</v>
      </c>
      <c r="B14" s="293">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3">
        <v>4000</v>
      </c>
      <c r="C15" s="688">
        <f>'Expenditures 15-22'!K102</f>
        <v>72474</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3">
        <v>5000</v>
      </c>
      <c r="C16" s="688">
        <f>'Expenditures 15-22'!K112</f>
        <v>0</v>
      </c>
      <c r="D16" s="688">
        <f>'Expenditures 15-22'!K148</f>
        <v>0</v>
      </c>
      <c r="E16" s="688">
        <f>'Expenditures 15-22'!K166</f>
        <v>36245</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1008220</v>
      </c>
      <c r="D17" s="481">
        <f t="shared" si="2"/>
        <v>119296</v>
      </c>
      <c r="E17" s="481">
        <f t="shared" si="2"/>
        <v>36245</v>
      </c>
      <c r="F17" s="481">
        <f t="shared" si="2"/>
        <v>23549</v>
      </c>
      <c r="G17" s="481">
        <f t="shared" si="2"/>
        <v>37990</v>
      </c>
      <c r="H17" s="481">
        <f t="shared" si="2"/>
        <v>0</v>
      </c>
      <c r="I17" s="429"/>
      <c r="J17" s="481">
        <f>SUM(J12:J16)</f>
        <v>69784</v>
      </c>
      <c r="K17" s="481">
        <f>SUM(K12:K16)</f>
        <v>78720</v>
      </c>
      <c r="L17" s="38"/>
    </row>
    <row r="18" spans="1:12" ht="15" customHeight="1" thickTop="1" x14ac:dyDescent="0.2">
      <c r="A18" s="1010" t="s">
        <v>1296</v>
      </c>
      <c r="B18" s="258">
        <v>4180</v>
      </c>
      <c r="C18" s="687">
        <f t="shared" ref="C18:H18" si="3">C9</f>
        <v>226976</v>
      </c>
      <c r="D18" s="687">
        <f t="shared" si="3"/>
        <v>0</v>
      </c>
      <c r="E18" s="687">
        <f t="shared" si="3"/>
        <v>0</v>
      </c>
      <c r="F18" s="687">
        <f t="shared" si="3"/>
        <v>2178</v>
      </c>
      <c r="G18" s="687">
        <f t="shared" si="3"/>
        <v>0</v>
      </c>
      <c r="H18" s="687">
        <f t="shared" si="3"/>
        <v>0</v>
      </c>
      <c r="I18" s="429"/>
      <c r="J18" s="687">
        <f>J9</f>
        <v>0</v>
      </c>
      <c r="K18" s="687">
        <f>K9</f>
        <v>0</v>
      </c>
      <c r="L18" s="38"/>
    </row>
    <row r="19" spans="1:12" ht="13.5" thickBot="1" x14ac:dyDescent="0.25">
      <c r="A19" s="460" t="s">
        <v>582</v>
      </c>
      <c r="B19" s="453"/>
      <c r="C19" s="481">
        <f t="shared" ref="C19:H19" si="4">SUM(C17:C18)</f>
        <v>1235196</v>
      </c>
      <c r="D19" s="481">
        <f t="shared" si="4"/>
        <v>119296</v>
      </c>
      <c r="E19" s="481">
        <f t="shared" si="4"/>
        <v>36245</v>
      </c>
      <c r="F19" s="481">
        <f t="shared" si="4"/>
        <v>25727</v>
      </c>
      <c r="G19" s="481">
        <f t="shared" si="4"/>
        <v>37990</v>
      </c>
      <c r="H19" s="481">
        <f t="shared" si="4"/>
        <v>0</v>
      </c>
      <c r="I19" s="429"/>
      <c r="J19" s="481">
        <f>SUM(J17:J18)</f>
        <v>69784</v>
      </c>
      <c r="K19" s="481">
        <f>SUM(K17:K18)</f>
        <v>78720</v>
      </c>
      <c r="L19" s="38"/>
    </row>
    <row r="20" spans="1:12" ht="27" thickTop="1" thickBot="1" x14ac:dyDescent="0.25">
      <c r="A20" s="454" t="s">
        <v>1297</v>
      </c>
      <c r="B20" s="455"/>
      <c r="C20" s="1008">
        <f>C8-C17</f>
        <v>228320</v>
      </c>
      <c r="D20" s="1008">
        <f t="shared" ref="D20:K20" si="5">D8-D17</f>
        <v>-16512</v>
      </c>
      <c r="E20" s="1008">
        <f t="shared" si="5"/>
        <v>3492</v>
      </c>
      <c r="F20" s="1008">
        <f t="shared" si="5"/>
        <v>7726</v>
      </c>
      <c r="G20" s="1008">
        <f t="shared" si="5"/>
        <v>-702</v>
      </c>
      <c r="H20" s="1008">
        <f t="shared" si="5"/>
        <v>0</v>
      </c>
      <c r="I20" s="1008">
        <f t="shared" si="5"/>
        <v>5522</v>
      </c>
      <c r="J20" s="1008">
        <f t="shared" si="5"/>
        <v>22186</v>
      </c>
      <c r="K20" s="1008">
        <f t="shared" si="5"/>
        <v>-73460</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679</v>
      </c>
      <c r="B78" s="2263"/>
      <c r="C78" s="439">
        <f t="shared" ref="C78:K78" si="9">C20+C77</f>
        <v>228320</v>
      </c>
      <c r="D78" s="439">
        <f t="shared" si="9"/>
        <v>-16512</v>
      </c>
      <c r="E78" s="439">
        <f t="shared" si="9"/>
        <v>3492</v>
      </c>
      <c r="F78" s="439">
        <f t="shared" si="9"/>
        <v>7726</v>
      </c>
      <c r="G78" s="439">
        <f t="shared" si="9"/>
        <v>-702</v>
      </c>
      <c r="H78" s="439">
        <f t="shared" si="9"/>
        <v>0</v>
      </c>
      <c r="I78" s="439">
        <f t="shared" si="9"/>
        <v>5522</v>
      </c>
      <c r="J78" s="439">
        <f t="shared" si="9"/>
        <v>22186</v>
      </c>
      <c r="K78" s="439">
        <f t="shared" si="9"/>
        <v>-73460</v>
      </c>
      <c r="L78" s="501"/>
    </row>
    <row r="79" spans="1:12" ht="13.5" thickTop="1" x14ac:dyDescent="0.2">
      <c r="A79" s="812" t="s">
        <v>1953</v>
      </c>
      <c r="B79" s="456"/>
      <c r="C79" s="431">
        <v>1413237</v>
      </c>
      <c r="D79" s="695">
        <v>42005</v>
      </c>
      <c r="E79" s="695">
        <v>1191</v>
      </c>
      <c r="F79" s="695">
        <v>38739</v>
      </c>
      <c r="G79" s="695">
        <v>52108</v>
      </c>
      <c r="H79" s="695">
        <v>0</v>
      </c>
      <c r="I79" s="695">
        <v>142968</v>
      </c>
      <c r="J79" s="695">
        <v>109475</v>
      </c>
      <c r="K79" s="695">
        <v>160713</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1641557</v>
      </c>
      <c r="D81" s="481">
        <f>SUM(D78:D80)</f>
        <v>25493</v>
      </c>
      <c r="E81" s="481">
        <f t="shared" ref="E81:K81" si="10">SUM(E78:E80)</f>
        <v>4683</v>
      </c>
      <c r="F81" s="481">
        <f t="shared" si="10"/>
        <v>46465</v>
      </c>
      <c r="G81" s="481">
        <f t="shared" si="10"/>
        <v>51406</v>
      </c>
      <c r="H81" s="481">
        <f t="shared" si="10"/>
        <v>0</v>
      </c>
      <c r="I81" s="481">
        <f t="shared" si="10"/>
        <v>148490</v>
      </c>
      <c r="J81" s="481">
        <f t="shared" si="10"/>
        <v>131661</v>
      </c>
      <c r="K81" s="481">
        <f t="shared" si="10"/>
        <v>87253</v>
      </c>
      <c r="L81" s="38"/>
    </row>
    <row r="82" spans="1:12" ht="0.75" customHeight="1" thickTop="1" thickBot="1" x14ac:dyDescent="0.25">
      <c r="A82" s="624" t="s">
        <v>397</v>
      </c>
      <c r="B82" s="622"/>
      <c r="C82" s="1126">
        <f>(C81-C79)</f>
        <v>228320</v>
      </c>
      <c r="D82" s="1126">
        <f t="shared" ref="D82:K82" si="11">(D81-D79)</f>
        <v>-16512</v>
      </c>
      <c r="E82" s="1126">
        <f t="shared" si="11"/>
        <v>3492</v>
      </c>
      <c r="F82" s="1126">
        <f t="shared" si="11"/>
        <v>7726</v>
      </c>
      <c r="G82" s="1126">
        <f t="shared" si="11"/>
        <v>-702</v>
      </c>
      <c r="H82" s="1126">
        <f t="shared" si="11"/>
        <v>0</v>
      </c>
      <c r="I82" s="1126">
        <f t="shared" si="11"/>
        <v>5522</v>
      </c>
      <c r="J82" s="1126">
        <f t="shared" si="11"/>
        <v>22186</v>
      </c>
      <c r="K82" s="1126">
        <f t="shared" si="11"/>
        <v>-73460</v>
      </c>
    </row>
    <row r="83" spans="1:12" ht="14.25" hidden="1" thickTop="1" thickBot="1" x14ac:dyDescent="0.25">
      <c r="A83" s="721" t="s">
        <v>398</v>
      </c>
      <c r="B83" s="623"/>
      <c r="C83" s="1127">
        <f>C82/C81</f>
        <v>0.13908746391383303</v>
      </c>
      <c r="D83" s="1127">
        <f t="shared" ref="D83:K83" si="12">D82/D81</f>
        <v>-0.64770721374494955</v>
      </c>
      <c r="E83" s="1127">
        <f t="shared" si="12"/>
        <v>0.74567584881486226</v>
      </c>
      <c r="F83" s="1127">
        <f t="shared" si="12"/>
        <v>0.16627569138060905</v>
      </c>
      <c r="G83" s="1127">
        <f t="shared" si="12"/>
        <v>-1.3655993463798E-2</v>
      </c>
      <c r="H83" s="1127" t="e">
        <f t="shared" si="12"/>
        <v>#DIV/0!</v>
      </c>
      <c r="I83" s="1127">
        <f t="shared" si="12"/>
        <v>3.7187689406694056E-2</v>
      </c>
      <c r="J83" s="1127">
        <f t="shared" si="12"/>
        <v>0.16850851808812026</v>
      </c>
      <c r="K83" s="1127">
        <f t="shared" si="12"/>
        <v>-0.84191947554811863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G9" sqref="G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491</v>
      </c>
      <c r="D1" s="56" t="s">
        <v>492</v>
      </c>
      <c r="E1" s="56" t="s">
        <v>493</v>
      </c>
      <c r="F1" s="56" t="s">
        <v>494</v>
      </c>
      <c r="G1" s="56" t="s">
        <v>495</v>
      </c>
      <c r="H1" s="56" t="s">
        <v>496</v>
      </c>
      <c r="I1" s="56" t="s">
        <v>497</v>
      </c>
      <c r="J1" s="56" t="s">
        <v>498</v>
      </c>
      <c r="K1" s="56" t="s">
        <v>853</v>
      </c>
    </row>
    <row r="2" spans="1:12" ht="36" x14ac:dyDescent="0.2">
      <c r="A2" s="2265"/>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f>135521</f>
        <v>135521</v>
      </c>
      <c r="D5" s="414">
        <v>22547</v>
      </c>
      <c r="E5" s="408">
        <v>39703</v>
      </c>
      <c r="F5" s="798">
        <v>10824</v>
      </c>
      <c r="G5" s="408">
        <v>10174</v>
      </c>
      <c r="H5" s="408"/>
      <c r="I5" s="408">
        <v>4499</v>
      </c>
      <c r="J5" s="432">
        <v>91051</v>
      </c>
      <c r="K5" s="408">
        <v>4499</v>
      </c>
    </row>
    <row r="6" spans="1:12" ht="14.25" x14ac:dyDescent="0.2">
      <c r="A6" s="903" t="s">
        <v>472</v>
      </c>
      <c r="B6" s="39">
        <v>1130</v>
      </c>
      <c r="C6" s="408">
        <f>4499</f>
        <v>4499</v>
      </c>
      <c r="D6" s="408"/>
      <c r="E6" s="477"/>
      <c r="F6" s="477"/>
      <c r="G6" s="429"/>
      <c r="H6" s="429"/>
      <c r="I6" s="429"/>
      <c r="J6" s="429"/>
      <c r="K6" s="429"/>
    </row>
    <row r="7" spans="1:12" x14ac:dyDescent="0.2">
      <c r="A7" s="903" t="s">
        <v>116</v>
      </c>
      <c r="B7" s="259">
        <v>1140</v>
      </c>
      <c r="C7" s="408">
        <f>1805</f>
        <v>1805</v>
      </c>
      <c r="D7" s="408"/>
      <c r="E7" s="429"/>
      <c r="F7" s="432"/>
      <c r="G7" s="432"/>
      <c r="H7" s="432"/>
      <c r="I7" s="429"/>
      <c r="J7" s="429"/>
      <c r="K7" s="429"/>
    </row>
    <row r="8" spans="1:12" x14ac:dyDescent="0.2">
      <c r="A8" s="903" t="s">
        <v>473</v>
      </c>
      <c r="B8" s="39">
        <v>1150</v>
      </c>
      <c r="C8" s="477"/>
      <c r="D8" s="477"/>
      <c r="E8" s="503"/>
      <c r="F8" s="503"/>
      <c r="G8" s="414">
        <v>25231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141825</v>
      </c>
      <c r="D12" s="480">
        <f t="shared" si="0"/>
        <v>22547</v>
      </c>
      <c r="E12" s="480">
        <f t="shared" si="0"/>
        <v>39703</v>
      </c>
      <c r="F12" s="480">
        <f t="shared" si="0"/>
        <v>10824</v>
      </c>
      <c r="G12" s="480">
        <f t="shared" si="0"/>
        <v>35405</v>
      </c>
      <c r="H12" s="480">
        <f t="shared" si="0"/>
        <v>0</v>
      </c>
      <c r="I12" s="480">
        <f t="shared" si="0"/>
        <v>4499</v>
      </c>
      <c r="J12" s="480">
        <f t="shared" si="0"/>
        <v>91051</v>
      </c>
      <c r="K12" s="481">
        <f t="shared" si="0"/>
        <v>4499</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f>4232</f>
        <v>4232</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9">
        <v>1230</v>
      </c>
      <c r="C16" s="479">
        <f>39771</f>
        <v>39771</v>
      </c>
      <c r="D16" s="408"/>
      <c r="E16" s="408"/>
      <c r="F16" s="408"/>
      <c r="G16" s="408">
        <v>1500</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44003</v>
      </c>
      <c r="D18" s="483">
        <f t="shared" ref="D18:K18" si="1">SUM(D14:D17)</f>
        <v>0</v>
      </c>
      <c r="E18" s="483">
        <f t="shared" si="1"/>
        <v>0</v>
      </c>
      <c r="F18" s="483">
        <f t="shared" si="1"/>
        <v>0</v>
      </c>
      <c r="G18" s="483">
        <f t="shared" si="1"/>
        <v>1500</v>
      </c>
      <c r="H18" s="483">
        <f t="shared" si="1"/>
        <v>0</v>
      </c>
      <c r="I18" s="483">
        <f t="shared" si="1"/>
        <v>0</v>
      </c>
      <c r="J18" s="483">
        <f t="shared" si="1"/>
        <v>0</v>
      </c>
      <c r="K18" s="1062">
        <f t="shared" si="1"/>
        <v>0</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0</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v>14696</v>
      </c>
      <c r="D65" s="408">
        <v>367</v>
      </c>
      <c r="E65" s="408">
        <v>34</v>
      </c>
      <c r="F65" s="432">
        <v>315</v>
      </c>
      <c r="G65" s="408">
        <v>383</v>
      </c>
      <c r="H65" s="408"/>
      <c r="I65" s="408">
        <v>1023</v>
      </c>
      <c r="J65" s="432">
        <v>919</v>
      </c>
      <c r="K65" s="408">
        <v>761</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14696</v>
      </c>
      <c r="D67" s="481">
        <f t="shared" ref="D67:K67" si="2">SUM(D65:D66)</f>
        <v>367</v>
      </c>
      <c r="E67" s="481">
        <f t="shared" si="2"/>
        <v>34</v>
      </c>
      <c r="F67" s="481">
        <f t="shared" si="2"/>
        <v>315</v>
      </c>
      <c r="G67" s="481">
        <f t="shared" si="2"/>
        <v>383</v>
      </c>
      <c r="H67" s="481">
        <f t="shared" si="2"/>
        <v>0</v>
      </c>
      <c r="I67" s="481">
        <f t="shared" si="2"/>
        <v>1023</v>
      </c>
      <c r="J67" s="481">
        <f t="shared" si="2"/>
        <v>919</v>
      </c>
      <c r="K67" s="481">
        <f t="shared" si="2"/>
        <v>761</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822</v>
      </c>
      <c r="D73" s="429"/>
      <c r="E73" s="429"/>
      <c r="F73" s="429"/>
      <c r="G73" s="429"/>
      <c r="H73" s="429"/>
      <c r="I73" s="429"/>
      <c r="J73" s="429"/>
      <c r="K73" s="429"/>
    </row>
    <row r="74" spans="1:11" ht="12.75" customHeight="1" x14ac:dyDescent="0.2">
      <c r="A74" s="903" t="s">
        <v>26</v>
      </c>
      <c r="B74" s="39">
        <v>1690</v>
      </c>
      <c r="C74" s="479">
        <v>317</v>
      </c>
      <c r="D74" s="429"/>
      <c r="E74" s="429"/>
      <c r="F74" s="429"/>
      <c r="G74" s="429"/>
      <c r="H74" s="429"/>
      <c r="I74" s="429"/>
      <c r="J74" s="429"/>
      <c r="K74" s="429"/>
    </row>
    <row r="75" spans="1:11" ht="12.75" customHeight="1" thickBot="1" x14ac:dyDescent="0.25">
      <c r="A75" s="460" t="s">
        <v>626</v>
      </c>
      <c r="B75" s="453"/>
      <c r="C75" s="481">
        <f>SUM(C69:C74)</f>
        <v>1139</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f>2485</f>
        <v>2485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2485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f>1865+8254</f>
        <v>10119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1683</v>
      </c>
      <c r="D107" s="408"/>
      <c r="E107" s="408"/>
      <c r="F107" s="408"/>
      <c r="G107" s="408"/>
      <c r="H107" s="408"/>
      <c r="I107" s="408"/>
      <c r="J107" s="432"/>
      <c r="K107" s="408"/>
    </row>
    <row r="108" spans="1:12" ht="12.75" customHeight="1" thickBot="1" x14ac:dyDescent="0.25">
      <c r="A108" s="460" t="s">
        <v>564</v>
      </c>
      <c r="B108" s="730"/>
      <c r="C108" s="480">
        <f>SUM(C95:C107)</f>
        <v>11802</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215950</v>
      </c>
      <c r="D109" s="489">
        <f t="shared" si="4"/>
        <v>22914</v>
      </c>
      <c r="E109" s="489">
        <f t="shared" si="4"/>
        <v>39737</v>
      </c>
      <c r="F109" s="489">
        <f t="shared" si="4"/>
        <v>11139</v>
      </c>
      <c r="G109" s="489">
        <f t="shared" si="4"/>
        <v>37288</v>
      </c>
      <c r="H109" s="489">
        <f t="shared" si="4"/>
        <v>0</v>
      </c>
      <c r="I109" s="489">
        <f t="shared" si="4"/>
        <v>5522</v>
      </c>
      <c r="J109" s="489">
        <f t="shared" si="4"/>
        <v>91970</v>
      </c>
      <c r="K109" s="439">
        <f t="shared" si="4"/>
        <v>5260</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1">
        <v>3001</v>
      </c>
      <c r="C117" s="485">
        <f>796418</f>
        <v>796418</v>
      </c>
      <c r="D117" s="414">
        <v>75000</v>
      </c>
      <c r="E117" s="408"/>
      <c r="F117" s="414">
        <v>11000</v>
      </c>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796418</v>
      </c>
      <c r="D121" s="480">
        <f t="shared" si="5"/>
        <v>75000</v>
      </c>
      <c r="E121" s="480">
        <f t="shared" si="5"/>
        <v>0</v>
      </c>
      <c r="F121" s="480">
        <f t="shared" si="5"/>
        <v>11000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2">
        <v>3100</v>
      </c>
      <c r="C124" s="414"/>
      <c r="D124" s="488"/>
      <c r="E124" s="429"/>
      <c r="F124" s="798"/>
      <c r="G124" s="429"/>
      <c r="H124" s="429"/>
      <c r="I124" s="429"/>
      <c r="J124" s="429"/>
      <c r="K124" s="429"/>
    </row>
    <row r="125" spans="1:11" ht="12.75" customHeight="1" x14ac:dyDescent="0.2">
      <c r="A125" s="903" t="s">
        <v>1771</v>
      </c>
      <c r="B125" s="261">
        <v>3105</v>
      </c>
      <c r="C125" s="408">
        <f>16986</f>
        <v>16986</v>
      </c>
      <c r="D125" s="488"/>
      <c r="E125" s="429"/>
      <c r="F125" s="408"/>
      <c r="G125" s="429"/>
      <c r="H125" s="429"/>
      <c r="I125" s="429"/>
      <c r="J125" s="429"/>
      <c r="K125" s="429"/>
    </row>
    <row r="126" spans="1:11" ht="12.75" customHeight="1" x14ac:dyDescent="0.2">
      <c r="A126" s="903" t="s">
        <v>1011</v>
      </c>
      <c r="B126" s="261">
        <v>3110</v>
      </c>
      <c r="C126" s="479">
        <f>18677</f>
        <v>18677</v>
      </c>
      <c r="D126" s="408"/>
      <c r="E126" s="429"/>
      <c r="F126" s="408"/>
      <c r="G126" s="429"/>
      <c r="H126" s="429"/>
      <c r="I126" s="429"/>
      <c r="J126" s="429"/>
      <c r="K126" s="429"/>
    </row>
    <row r="127" spans="1:11" ht="12.75" customHeight="1" x14ac:dyDescent="0.2">
      <c r="A127" s="903" t="s">
        <v>111</v>
      </c>
      <c r="B127" s="261">
        <v>3120</v>
      </c>
      <c r="C127" s="408">
        <v>8500</v>
      </c>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1196</v>
      </c>
      <c r="B131" s="458"/>
      <c r="C131" s="480">
        <f>SUM(C124:C130)</f>
        <v>44163</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1">
        <v>3200</v>
      </c>
      <c r="C133" s="479"/>
      <c r="D133" s="408"/>
      <c r="E133" s="488"/>
      <c r="F133" s="429"/>
      <c r="G133" s="408"/>
      <c r="H133" s="429"/>
      <c r="I133" s="429"/>
      <c r="J133" s="429"/>
      <c r="K133" s="429"/>
    </row>
    <row r="134" spans="1:11" ht="12.75" customHeight="1" x14ac:dyDescent="0.2">
      <c r="A134" s="903" t="s">
        <v>753</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683</v>
      </c>
      <c r="B136" s="261">
        <v>3235</v>
      </c>
      <c r="C136" s="487"/>
      <c r="D136" s="432"/>
      <c r="E136" s="488"/>
      <c r="F136" s="429"/>
      <c r="G136" s="432"/>
      <c r="H136" s="429"/>
      <c r="I136" s="429"/>
      <c r="J136" s="429"/>
      <c r="K136" s="429"/>
    </row>
    <row r="137" spans="1:11" ht="12.75" customHeight="1" x14ac:dyDescent="0.2">
      <c r="A137" s="903" t="s">
        <v>684</v>
      </c>
      <c r="B137" s="261">
        <v>3240</v>
      </c>
      <c r="C137" s="487"/>
      <c r="D137" s="432"/>
      <c r="E137" s="488"/>
      <c r="F137" s="429"/>
      <c r="G137" s="432"/>
      <c r="H137" s="429"/>
      <c r="I137" s="429"/>
      <c r="J137" s="429"/>
      <c r="K137" s="429"/>
    </row>
    <row r="138" spans="1:11" ht="12.75" customHeight="1" x14ac:dyDescent="0.2">
      <c r="A138" s="903" t="s">
        <v>685</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1">
        <v>3305</v>
      </c>
      <c r="C142" s="408"/>
      <c r="D142" s="429"/>
      <c r="E142" s="488"/>
      <c r="F142" s="429"/>
      <c r="G142" s="408"/>
      <c r="H142" s="429"/>
      <c r="I142" s="429"/>
      <c r="J142" s="429"/>
      <c r="K142" s="429"/>
    </row>
    <row r="143" spans="1:11" ht="12.75" customHeight="1" x14ac:dyDescent="0.2">
      <c r="A143" s="903" t="s">
        <v>401</v>
      </c>
      <c r="B143" s="261">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f>665</f>
        <v>665</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4353</v>
      </c>
      <c r="G151" s="432"/>
      <c r="H151" s="429"/>
      <c r="I151" s="429"/>
      <c r="J151" s="429"/>
      <c r="K151" s="429"/>
    </row>
    <row r="152" spans="1:11" ht="12.75" customHeight="1" x14ac:dyDescent="0.2">
      <c r="A152" s="903" t="s">
        <v>1222</v>
      </c>
      <c r="B152" s="261">
        <v>3510</v>
      </c>
      <c r="C152" s="479"/>
      <c r="D152" s="408"/>
      <c r="E152" s="488"/>
      <c r="F152" s="408">
        <v>4783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9136</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4870</v>
      </c>
      <c r="E171" s="916"/>
      <c r="F171" s="916"/>
      <c r="G171" s="917"/>
      <c r="H171" s="801"/>
      <c r="I171" s="917"/>
      <c r="J171" s="917"/>
      <c r="K171" s="801"/>
    </row>
    <row r="172" spans="1:11" ht="12.75" customHeight="1" thickTop="1" thickBot="1" x14ac:dyDescent="0.25">
      <c r="A172" s="2266" t="s">
        <v>457</v>
      </c>
      <c r="B172" s="2267"/>
      <c r="C172" s="914">
        <f t="shared" ref="C172:K172" si="6">SUM(C131,C140,C144,C145:C149,C154,C155:C170,C171)</f>
        <v>44828</v>
      </c>
      <c r="D172" s="914">
        <f t="shared" si="6"/>
        <v>4870</v>
      </c>
      <c r="E172" s="914">
        <f t="shared" si="6"/>
        <v>0</v>
      </c>
      <c r="F172" s="914">
        <f t="shared" si="6"/>
        <v>9136</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841246</v>
      </c>
      <c r="D173" s="489">
        <f>SUM(D121,D172)</f>
        <v>79870</v>
      </c>
      <c r="E173" s="489">
        <f>SUM(E121,E172)</f>
        <v>0</v>
      </c>
      <c r="F173" s="489">
        <f t="shared" ref="F173:K173" si="7">SUM(F121,F172)</f>
        <v>20136</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4" t="s">
        <v>899</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4" t="s">
        <v>900</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1223</v>
      </c>
      <c r="B194" s="39">
        <v>4210</v>
      </c>
      <c r="C194" s="408">
        <v>73629</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29888</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v>6784</v>
      </c>
      <c r="D199" s="429"/>
      <c r="E199" s="488"/>
      <c r="F199" s="429"/>
      <c r="G199" s="1147"/>
      <c r="H199" s="429"/>
      <c r="I199" s="429"/>
      <c r="J199" s="429"/>
      <c r="K199" s="429"/>
    </row>
    <row r="200" spans="1:11" ht="12.75" customHeight="1" x14ac:dyDescent="0.2">
      <c r="A200" s="903" t="s">
        <v>74</v>
      </c>
      <c r="B200" s="39">
        <v>4299</v>
      </c>
      <c r="C200" s="479">
        <v>128</v>
      </c>
      <c r="D200" s="429"/>
      <c r="E200" s="488"/>
      <c r="F200" s="429"/>
      <c r="G200" s="508"/>
      <c r="H200" s="429"/>
      <c r="I200" s="429"/>
      <c r="J200" s="429"/>
      <c r="K200" s="429"/>
    </row>
    <row r="201" spans="1:11" ht="12.75" customHeight="1" thickBot="1" x14ac:dyDescent="0.25">
      <c r="A201" s="460" t="s">
        <v>626</v>
      </c>
      <c r="B201" s="453"/>
      <c r="C201" s="481">
        <f>SUM(C193:C200)</f>
        <v>110429</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f>13605+42666</f>
        <v>56271</v>
      </c>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56271</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f>7876</f>
        <v>7876</v>
      </c>
      <c r="D220" s="408"/>
      <c r="E220" s="429"/>
      <c r="F220" s="408"/>
      <c r="G220" s="408"/>
      <c r="H220" s="429"/>
      <c r="I220" s="429"/>
      <c r="J220" s="429"/>
      <c r="K220" s="429"/>
    </row>
    <row r="221" spans="1:11" ht="12.75" customHeight="1" x14ac:dyDescent="0.2">
      <c r="A221" s="903" t="s">
        <v>1219</v>
      </c>
      <c r="B221" s="39">
        <v>4625</v>
      </c>
      <c r="C221" s="479"/>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7876</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f>3892</f>
        <v>3892</v>
      </c>
      <c r="D267" s="420"/>
      <c r="E267" s="429"/>
      <c r="F267" s="420"/>
      <c r="G267" s="420"/>
      <c r="H267" s="429"/>
      <c r="I267" s="429"/>
      <c r="J267" s="429"/>
      <c r="K267" s="429"/>
    </row>
    <row r="268" spans="1:11" ht="12.75" customHeight="1" thickTop="1" thickBot="1" x14ac:dyDescent="0.25">
      <c r="A268" s="903" t="s">
        <v>855</v>
      </c>
      <c r="B268" s="39">
        <v>4932</v>
      </c>
      <c r="C268" s="420"/>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c r="D270" s="420"/>
      <c r="E270" s="429"/>
      <c r="F270" s="420"/>
      <c r="G270" s="420"/>
      <c r="H270" s="429"/>
      <c r="I270" s="429"/>
      <c r="J270" s="429"/>
      <c r="K270" s="429"/>
    </row>
    <row r="271" spans="1:11" ht="12.75" customHeight="1" thickTop="1" thickBot="1" x14ac:dyDescent="0.25">
      <c r="A271" s="903" t="s">
        <v>434</v>
      </c>
      <c r="B271" s="39">
        <v>4992</v>
      </c>
      <c r="C271" s="493">
        <f>876</f>
        <v>876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1717</v>
      </c>
      <c r="B273" s="2271"/>
      <c r="C273" s="489">
        <f t="shared" ref="C273:H273" si="10">SUM(C191,C201,C211,C216,C224,C228,C229,C259:C272)</f>
        <v>179344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179344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1236540</v>
      </c>
      <c r="D275" s="489">
        <f t="shared" si="12"/>
        <v>102784</v>
      </c>
      <c r="E275" s="489">
        <f t="shared" si="12"/>
        <v>39737</v>
      </c>
      <c r="F275" s="489">
        <f t="shared" si="12"/>
        <v>31275</v>
      </c>
      <c r="G275" s="489">
        <f t="shared" si="12"/>
        <v>37288</v>
      </c>
      <c r="H275" s="489">
        <f t="shared" si="12"/>
        <v>0</v>
      </c>
      <c r="I275" s="489">
        <f t="shared" si="12"/>
        <v>5522</v>
      </c>
      <c r="J275" s="489">
        <f t="shared" si="12"/>
        <v>91970</v>
      </c>
      <c r="K275" s="439">
        <f t="shared" si="12"/>
        <v>5260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pane="bottomLeft" activeCell="C50" sqref="C5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6"/>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0" t="s">
        <v>333</v>
      </c>
      <c r="B3" s="2281"/>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6">
        <v>1100</v>
      </c>
      <c r="C5" s="408">
        <f>287466+22192+8680</f>
        <v>318338</v>
      </c>
      <c r="D5" s="408">
        <f>44547+15242</f>
        <v>59789</v>
      </c>
      <c r="E5" s="408">
        <f>4044+4660</f>
        <v>8704</v>
      </c>
      <c r="F5" s="408">
        <f>24610+3217</f>
        <v>27827</v>
      </c>
      <c r="G5" s="408">
        <f>20644</f>
        <v>20644</v>
      </c>
      <c r="H5" s="408"/>
      <c r="I5" s="432"/>
      <c r="J5" s="432"/>
      <c r="K5" s="410">
        <f>SUM(C5:J5)</f>
        <v>435302</v>
      </c>
      <c r="L5" s="408">
        <v>434081</v>
      </c>
    </row>
    <row r="6" spans="1:14" x14ac:dyDescent="0.2">
      <c r="A6" s="1754" t="s">
        <v>1747</v>
      </c>
      <c r="B6" s="266" t="s">
        <v>1745</v>
      </c>
      <c r="C6" s="503"/>
      <c r="D6" s="503"/>
      <c r="E6" s="408"/>
      <c r="F6" s="503"/>
      <c r="G6" s="503"/>
      <c r="H6" s="503"/>
      <c r="I6" s="503"/>
      <c r="J6" s="503"/>
      <c r="K6" s="410">
        <f>SUM(C6,E6)</f>
        <v>0</v>
      </c>
      <c r="L6" s="408"/>
    </row>
    <row r="7" spans="1:14" x14ac:dyDescent="0.2">
      <c r="A7" s="1754" t="s">
        <v>170</v>
      </c>
      <c r="B7" s="266" t="s">
        <v>1119</v>
      </c>
      <c r="C7" s="432"/>
      <c r="D7" s="432"/>
      <c r="E7" s="432"/>
      <c r="F7" s="432"/>
      <c r="G7" s="432"/>
      <c r="H7" s="432"/>
      <c r="I7" s="432"/>
      <c r="J7" s="432"/>
      <c r="K7" s="410">
        <f t="shared" ref="K7:K32" si="0">SUM(C7:J7)</f>
        <v>0</v>
      </c>
      <c r="L7" s="408"/>
    </row>
    <row r="8" spans="1:14" x14ac:dyDescent="0.2">
      <c r="A8" s="1754" t="s">
        <v>171</v>
      </c>
      <c r="B8" s="266">
        <v>1200</v>
      </c>
      <c r="C8" s="408">
        <f>3575+83222+30581+7876+700</f>
        <v>125954</v>
      </c>
      <c r="D8" s="408">
        <f>8832+4182</f>
        <v>13014</v>
      </c>
      <c r="E8" s="408"/>
      <c r="F8" s="408">
        <f>2370</f>
        <v>2370</v>
      </c>
      <c r="G8" s="408"/>
      <c r="H8" s="408">
        <v>29</v>
      </c>
      <c r="I8" s="432"/>
      <c r="J8" s="432"/>
      <c r="K8" s="410">
        <f t="shared" si="0"/>
        <v>141367</v>
      </c>
      <c r="L8" s="408">
        <v>141324</v>
      </c>
    </row>
    <row r="9" spans="1:14" x14ac:dyDescent="0.2">
      <c r="A9" s="1754" t="s">
        <v>816</v>
      </c>
      <c r="B9" s="266" t="s">
        <v>1120</v>
      </c>
      <c r="C9" s="432"/>
      <c r="D9" s="432"/>
      <c r="E9" s="432"/>
      <c r="F9" s="432"/>
      <c r="G9" s="432"/>
      <c r="H9" s="432"/>
      <c r="I9" s="432"/>
      <c r="J9" s="432"/>
      <c r="K9" s="410">
        <f t="shared" si="0"/>
        <v>0</v>
      </c>
      <c r="L9" s="408"/>
    </row>
    <row r="10" spans="1:14" x14ac:dyDescent="0.2">
      <c r="A10" s="1754" t="s">
        <v>817</v>
      </c>
      <c r="B10" s="266">
        <v>1250</v>
      </c>
      <c r="C10" s="408">
        <f>27761</f>
        <v>27761</v>
      </c>
      <c r="D10" s="408">
        <f>14621+598</f>
        <v>15219</v>
      </c>
      <c r="E10" s="408">
        <f>695</f>
        <v>695</v>
      </c>
      <c r="F10" s="408">
        <f>32311</f>
        <v>32311</v>
      </c>
      <c r="G10" s="408"/>
      <c r="H10" s="408"/>
      <c r="I10" s="432"/>
      <c r="J10" s="432"/>
      <c r="K10" s="410">
        <f t="shared" si="0"/>
        <v>75986</v>
      </c>
      <c r="L10" s="408">
        <v>75947</v>
      </c>
    </row>
    <row r="11" spans="1:14" x14ac:dyDescent="0.2">
      <c r="A11" s="1754" t="s">
        <v>1319</v>
      </c>
      <c r="B11" s="266" t="s">
        <v>168</v>
      </c>
      <c r="C11" s="432"/>
      <c r="D11" s="432"/>
      <c r="E11" s="432"/>
      <c r="F11" s="432"/>
      <c r="G11" s="432"/>
      <c r="H11" s="432"/>
      <c r="I11" s="432"/>
      <c r="J11" s="432"/>
      <c r="K11" s="410">
        <f t="shared" si="0"/>
        <v>0</v>
      </c>
      <c r="L11" s="408"/>
    </row>
    <row r="12" spans="1:14" x14ac:dyDescent="0.2">
      <c r="A12" s="1754" t="s">
        <v>1114</v>
      </c>
      <c r="B12" s="266">
        <v>1300</v>
      </c>
      <c r="C12" s="408"/>
      <c r="D12" s="408"/>
      <c r="E12" s="408"/>
      <c r="F12" s="408"/>
      <c r="G12" s="408"/>
      <c r="H12" s="408"/>
      <c r="I12" s="432"/>
      <c r="J12" s="432"/>
      <c r="K12" s="410">
        <f t="shared" si="0"/>
        <v>0</v>
      </c>
      <c r="L12" s="408"/>
    </row>
    <row r="13" spans="1:14" x14ac:dyDescent="0.2">
      <c r="A13" s="1754" t="s">
        <v>818</v>
      </c>
      <c r="B13" s="266">
        <v>1400</v>
      </c>
      <c r="C13" s="408"/>
      <c r="D13" s="408"/>
      <c r="E13" s="408"/>
      <c r="F13" s="408"/>
      <c r="G13" s="408"/>
      <c r="H13" s="408"/>
      <c r="I13" s="432"/>
      <c r="J13" s="432"/>
      <c r="K13" s="410">
        <f t="shared" si="0"/>
        <v>0</v>
      </c>
      <c r="L13" s="408"/>
    </row>
    <row r="14" spans="1:14" x14ac:dyDescent="0.2">
      <c r="A14" s="1754" t="s">
        <v>1115</v>
      </c>
      <c r="B14" s="266">
        <v>1500</v>
      </c>
      <c r="C14" s="408">
        <f>6740+336</f>
        <v>7076</v>
      </c>
      <c r="D14" s="408">
        <f>707+144</f>
        <v>851</v>
      </c>
      <c r="E14" s="408">
        <f>2610</f>
        <v>2610</v>
      </c>
      <c r="F14" s="408">
        <f>4168+993</f>
        <v>5161</v>
      </c>
      <c r="G14" s="408"/>
      <c r="H14" s="408">
        <v>620</v>
      </c>
      <c r="I14" s="432"/>
      <c r="J14" s="432"/>
      <c r="K14" s="410">
        <f t="shared" si="0"/>
        <v>16318</v>
      </c>
      <c r="L14" s="408">
        <v>16231</v>
      </c>
    </row>
    <row r="15" spans="1:14" x14ac:dyDescent="0.2">
      <c r="A15" s="1754" t="s">
        <v>1116</v>
      </c>
      <c r="B15" s="266">
        <v>1600</v>
      </c>
      <c r="C15" s="408"/>
      <c r="D15" s="408"/>
      <c r="E15" s="408"/>
      <c r="F15" s="408"/>
      <c r="G15" s="408"/>
      <c r="H15" s="408"/>
      <c r="I15" s="432"/>
      <c r="J15" s="432"/>
      <c r="K15" s="410">
        <f t="shared" si="0"/>
        <v>0</v>
      </c>
      <c r="L15" s="408"/>
    </row>
    <row r="16" spans="1:14" x14ac:dyDescent="0.2">
      <c r="A16" s="1754" t="s">
        <v>1141</v>
      </c>
      <c r="B16" s="266" t="s">
        <v>490</v>
      </c>
      <c r="C16" s="408"/>
      <c r="D16" s="408"/>
      <c r="E16" s="408"/>
      <c r="F16" s="408"/>
      <c r="G16" s="408"/>
      <c r="H16" s="408"/>
      <c r="I16" s="432"/>
      <c r="J16" s="432"/>
      <c r="K16" s="410">
        <f t="shared" si="0"/>
        <v>0</v>
      </c>
      <c r="L16" s="408"/>
    </row>
    <row r="17" spans="1:12" x14ac:dyDescent="0.2">
      <c r="A17" s="1754" t="s">
        <v>819</v>
      </c>
      <c r="B17" s="266" t="s">
        <v>169</v>
      </c>
      <c r="C17" s="432"/>
      <c r="D17" s="432"/>
      <c r="E17" s="432"/>
      <c r="F17" s="432"/>
      <c r="G17" s="432"/>
      <c r="H17" s="432"/>
      <c r="I17" s="432"/>
      <c r="J17" s="432"/>
      <c r="K17" s="410">
        <f t="shared" si="0"/>
        <v>0</v>
      </c>
      <c r="L17" s="408"/>
    </row>
    <row r="18" spans="1:12" x14ac:dyDescent="0.2">
      <c r="A18" s="1754" t="s">
        <v>1260</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833</v>
      </c>
      <c r="B20" s="291" t="s">
        <v>820</v>
      </c>
      <c r="C20" s="503"/>
      <c r="D20" s="503"/>
      <c r="E20" s="503"/>
      <c r="F20" s="503"/>
      <c r="G20" s="503"/>
      <c r="H20" s="683"/>
      <c r="I20" s="409"/>
      <c r="J20" s="477"/>
      <c r="K20" s="410">
        <f t="shared" si="0"/>
        <v>0</v>
      </c>
      <c r="L20" s="435"/>
    </row>
    <row r="21" spans="1:12" x14ac:dyDescent="0.2">
      <c r="A21" s="1755" t="s">
        <v>834</v>
      </c>
      <c r="B21" s="291" t="s">
        <v>821</v>
      </c>
      <c r="C21" s="503"/>
      <c r="D21" s="503"/>
      <c r="E21" s="503"/>
      <c r="F21" s="503"/>
      <c r="G21" s="503"/>
      <c r="H21" s="683"/>
      <c r="I21" s="409"/>
      <c r="J21" s="503"/>
      <c r="K21" s="410">
        <f t="shared" si="0"/>
        <v>0</v>
      </c>
      <c r="L21" s="435"/>
    </row>
    <row r="22" spans="1:12" x14ac:dyDescent="0.2">
      <c r="A22" s="1755" t="s">
        <v>835</v>
      </c>
      <c r="B22" s="291" t="s">
        <v>822</v>
      </c>
      <c r="C22" s="503"/>
      <c r="D22" s="503"/>
      <c r="E22" s="503"/>
      <c r="F22" s="503"/>
      <c r="G22" s="503"/>
      <c r="H22" s="683"/>
      <c r="I22" s="409"/>
      <c r="J22" s="503"/>
      <c r="K22" s="410">
        <f t="shared" si="0"/>
        <v>0</v>
      </c>
      <c r="L22" s="435"/>
    </row>
    <row r="23" spans="1:12" x14ac:dyDescent="0.2">
      <c r="A23" s="1755" t="s">
        <v>836</v>
      </c>
      <c r="B23" s="291" t="s">
        <v>823</v>
      </c>
      <c r="C23" s="503"/>
      <c r="D23" s="503"/>
      <c r="E23" s="503"/>
      <c r="F23" s="503"/>
      <c r="G23" s="503"/>
      <c r="H23" s="683"/>
      <c r="I23" s="409"/>
      <c r="J23" s="503"/>
      <c r="K23" s="410">
        <f t="shared" si="0"/>
        <v>0</v>
      </c>
      <c r="L23" s="435"/>
    </row>
    <row r="24" spans="1:12" ht="12.75" customHeight="1" x14ac:dyDescent="0.2">
      <c r="A24" s="1755" t="s">
        <v>837</v>
      </c>
      <c r="B24" s="291" t="s">
        <v>824</v>
      </c>
      <c r="C24" s="503"/>
      <c r="D24" s="503"/>
      <c r="E24" s="503"/>
      <c r="F24" s="503"/>
      <c r="G24" s="503"/>
      <c r="H24" s="683"/>
      <c r="I24" s="409"/>
      <c r="J24" s="503"/>
      <c r="K24" s="410">
        <f t="shared" si="0"/>
        <v>0</v>
      </c>
      <c r="L24" s="435"/>
    </row>
    <row r="25" spans="1:12" ht="12.75" customHeight="1" x14ac:dyDescent="0.2">
      <c r="A25" s="1755" t="s">
        <v>918</v>
      </c>
      <c r="B25" s="291" t="s">
        <v>825</v>
      </c>
      <c r="C25" s="503"/>
      <c r="D25" s="503"/>
      <c r="E25" s="503"/>
      <c r="F25" s="503"/>
      <c r="G25" s="503"/>
      <c r="H25" s="683"/>
      <c r="I25" s="409"/>
      <c r="J25" s="503"/>
      <c r="K25" s="410">
        <f t="shared" si="0"/>
        <v>0</v>
      </c>
      <c r="L25" s="435"/>
    </row>
    <row r="26" spans="1:12" x14ac:dyDescent="0.2">
      <c r="A26" s="1755" t="s">
        <v>705</v>
      </c>
      <c r="B26" s="291" t="s">
        <v>826</v>
      </c>
      <c r="C26" s="503"/>
      <c r="D26" s="503"/>
      <c r="E26" s="503"/>
      <c r="F26" s="503"/>
      <c r="G26" s="503"/>
      <c r="H26" s="683"/>
      <c r="I26" s="409"/>
      <c r="J26" s="503"/>
      <c r="K26" s="410">
        <f t="shared" si="0"/>
        <v>0</v>
      </c>
      <c r="L26" s="435"/>
    </row>
    <row r="27" spans="1:12" x14ac:dyDescent="0.2">
      <c r="A27" s="1755" t="s">
        <v>706</v>
      </c>
      <c r="B27" s="291" t="s">
        <v>827</v>
      </c>
      <c r="C27" s="503"/>
      <c r="D27" s="503"/>
      <c r="E27" s="503"/>
      <c r="F27" s="503"/>
      <c r="G27" s="503"/>
      <c r="H27" s="683"/>
      <c r="I27" s="409"/>
      <c r="J27" s="503"/>
      <c r="K27" s="410">
        <f t="shared" si="0"/>
        <v>0</v>
      </c>
      <c r="L27" s="435"/>
    </row>
    <row r="28" spans="1:12" x14ac:dyDescent="0.2">
      <c r="A28" s="1755" t="s">
        <v>156</v>
      </c>
      <c r="B28" s="291" t="s">
        <v>828</v>
      </c>
      <c r="C28" s="503"/>
      <c r="D28" s="503"/>
      <c r="E28" s="503"/>
      <c r="F28" s="503"/>
      <c r="G28" s="503"/>
      <c r="H28" s="683"/>
      <c r="I28" s="409"/>
      <c r="J28" s="503"/>
      <c r="K28" s="410">
        <f t="shared" si="0"/>
        <v>0</v>
      </c>
      <c r="L28" s="435"/>
    </row>
    <row r="29" spans="1:12" x14ac:dyDescent="0.2">
      <c r="A29" s="1755" t="s">
        <v>157</v>
      </c>
      <c r="B29" s="291" t="s">
        <v>829</v>
      </c>
      <c r="C29" s="503"/>
      <c r="D29" s="503"/>
      <c r="E29" s="503"/>
      <c r="F29" s="503"/>
      <c r="G29" s="503"/>
      <c r="H29" s="683"/>
      <c r="I29" s="409"/>
      <c r="J29" s="503"/>
      <c r="K29" s="410">
        <f t="shared" si="0"/>
        <v>0</v>
      </c>
      <c r="L29" s="435"/>
    </row>
    <row r="30" spans="1:12" x14ac:dyDescent="0.2">
      <c r="A30" s="1755" t="s">
        <v>158</v>
      </c>
      <c r="B30" s="291" t="s">
        <v>830</v>
      </c>
      <c r="C30" s="503"/>
      <c r="D30" s="503"/>
      <c r="E30" s="503"/>
      <c r="F30" s="503"/>
      <c r="G30" s="503"/>
      <c r="H30" s="683"/>
      <c r="I30" s="409"/>
      <c r="J30" s="503"/>
      <c r="K30" s="410">
        <f t="shared" si="0"/>
        <v>0</v>
      </c>
      <c r="L30" s="435"/>
    </row>
    <row r="31" spans="1:12" x14ac:dyDescent="0.2">
      <c r="A31" s="1755" t="s">
        <v>159</v>
      </c>
      <c r="B31" s="291" t="s">
        <v>831</v>
      </c>
      <c r="C31" s="503"/>
      <c r="D31" s="503"/>
      <c r="E31" s="503"/>
      <c r="F31" s="503"/>
      <c r="G31" s="503"/>
      <c r="H31" s="683"/>
      <c r="I31" s="409"/>
      <c r="J31" s="503"/>
      <c r="K31" s="410">
        <f t="shared" si="0"/>
        <v>0</v>
      </c>
      <c r="L31" s="435"/>
    </row>
    <row r="32" spans="1:12" x14ac:dyDescent="0.2">
      <c r="A32" s="1756" t="s">
        <v>1318</v>
      </c>
      <c r="B32" s="266" t="s">
        <v>832</v>
      </c>
      <c r="C32" s="503"/>
      <c r="D32" s="503"/>
      <c r="E32" s="503"/>
      <c r="F32" s="503"/>
      <c r="G32" s="503"/>
      <c r="H32" s="683"/>
      <c r="I32" s="409"/>
      <c r="J32" s="510"/>
      <c r="K32" s="410">
        <f t="shared" si="0"/>
        <v>0</v>
      </c>
      <c r="L32" s="435"/>
    </row>
    <row r="33" spans="1:14" ht="12.75" customHeight="1" thickBot="1" x14ac:dyDescent="0.25">
      <c r="A33" s="877" t="s">
        <v>1274</v>
      </c>
      <c r="B33" s="464" t="s">
        <v>648</v>
      </c>
      <c r="C33" s="411">
        <f>SUM(C5:C32)</f>
        <v>479129</v>
      </c>
      <c r="D33" s="411">
        <f t="shared" ref="D33:L33" si="1">SUM(D5:D32)</f>
        <v>88873</v>
      </c>
      <c r="E33" s="411">
        <f t="shared" si="1"/>
        <v>12009</v>
      </c>
      <c r="F33" s="411">
        <f t="shared" si="1"/>
        <v>67669</v>
      </c>
      <c r="G33" s="411">
        <f t="shared" si="1"/>
        <v>20644</v>
      </c>
      <c r="H33" s="411">
        <f t="shared" si="1"/>
        <v>649</v>
      </c>
      <c r="I33" s="411">
        <f t="shared" si="1"/>
        <v>0</v>
      </c>
      <c r="J33" s="411">
        <f t="shared" si="1"/>
        <v>0</v>
      </c>
      <c r="K33" s="411">
        <f t="shared" si="1"/>
        <v>668973</v>
      </c>
      <c r="L33" s="411">
        <f t="shared" si="1"/>
        <v>667583</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6">
        <v>2110</v>
      </c>
      <c r="C36" s="414"/>
      <c r="D36" s="414"/>
      <c r="E36" s="414"/>
      <c r="F36" s="414"/>
      <c r="G36" s="414"/>
      <c r="H36" s="414"/>
      <c r="I36" s="432"/>
      <c r="J36" s="432"/>
      <c r="K36" s="410">
        <f t="shared" ref="K36:K41" si="2">SUM(C36:J36)</f>
        <v>0</v>
      </c>
      <c r="L36" s="408"/>
    </row>
    <row r="37" spans="1:14" x14ac:dyDescent="0.2">
      <c r="A37" s="1754" t="s">
        <v>1263</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f>550</f>
        <v>550</v>
      </c>
      <c r="F38" s="408">
        <v>153</v>
      </c>
      <c r="G38" s="408"/>
      <c r="H38" s="408"/>
      <c r="I38" s="432"/>
      <c r="J38" s="432"/>
      <c r="K38" s="410">
        <f t="shared" si="2"/>
        <v>703</v>
      </c>
      <c r="L38" s="408">
        <v>703</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1881</v>
      </c>
      <c r="B41" s="266">
        <v>2190</v>
      </c>
      <c r="C41" s="408"/>
      <c r="D41" s="408"/>
      <c r="E41" s="408"/>
      <c r="F41" s="408">
        <v>2003</v>
      </c>
      <c r="G41" s="408"/>
      <c r="H41" s="408"/>
      <c r="I41" s="432"/>
      <c r="J41" s="432"/>
      <c r="K41" s="410">
        <f t="shared" si="2"/>
        <v>2003</v>
      </c>
      <c r="L41" s="408">
        <v>1804</v>
      </c>
    </row>
    <row r="42" spans="1:14" ht="12.75" customHeight="1" thickBot="1" x14ac:dyDescent="0.25">
      <c r="A42" s="877" t="s">
        <v>638</v>
      </c>
      <c r="B42" s="464" t="s">
        <v>810</v>
      </c>
      <c r="C42" s="411">
        <f>SUM(C36:C41)</f>
        <v>0</v>
      </c>
      <c r="D42" s="411">
        <f t="shared" ref="D42:L42" si="3">SUM(D36:D41)</f>
        <v>0</v>
      </c>
      <c r="E42" s="411">
        <f t="shared" si="3"/>
        <v>550</v>
      </c>
      <c r="F42" s="411">
        <f t="shared" si="3"/>
        <v>2156</v>
      </c>
      <c r="G42" s="411">
        <f t="shared" si="3"/>
        <v>0</v>
      </c>
      <c r="H42" s="411">
        <f t="shared" si="3"/>
        <v>0</v>
      </c>
      <c r="I42" s="411">
        <f t="shared" si="3"/>
        <v>0</v>
      </c>
      <c r="J42" s="411">
        <f t="shared" si="3"/>
        <v>0</v>
      </c>
      <c r="K42" s="411">
        <f t="shared" si="3"/>
        <v>2706</v>
      </c>
      <c r="L42" s="411">
        <f t="shared" si="3"/>
        <v>2507</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6">
        <v>2210</v>
      </c>
      <c r="C44" s="414">
        <v>904</v>
      </c>
      <c r="D44" s="414">
        <f>209+19</f>
        <v>228</v>
      </c>
      <c r="E44" s="414">
        <f>3129+763</f>
        <v>3892</v>
      </c>
      <c r="F44" s="414"/>
      <c r="G44" s="414"/>
      <c r="H44" s="414"/>
      <c r="I44" s="432"/>
      <c r="J44" s="432"/>
      <c r="K44" s="416">
        <f>SUM(C44:J44)</f>
        <v>5024</v>
      </c>
      <c r="L44" s="414">
        <v>5024</v>
      </c>
    </row>
    <row r="45" spans="1:14" x14ac:dyDescent="0.2">
      <c r="A45" s="1754" t="s">
        <v>954</v>
      </c>
      <c r="B45" s="266">
        <v>2220</v>
      </c>
      <c r="C45" s="408"/>
      <c r="D45" s="408"/>
      <c r="E45" s="408"/>
      <c r="F45" s="408"/>
      <c r="G45" s="408"/>
      <c r="H45" s="408"/>
      <c r="I45" s="432"/>
      <c r="J45" s="432"/>
      <c r="K45" s="416">
        <f>SUM(C45:J45)</f>
        <v>0</v>
      </c>
      <c r="L45" s="408"/>
    </row>
    <row r="46" spans="1:14" x14ac:dyDescent="0.2">
      <c r="A46" s="1754" t="s">
        <v>955</v>
      </c>
      <c r="B46" s="266">
        <v>2230</v>
      </c>
      <c r="C46" s="408"/>
      <c r="D46" s="408"/>
      <c r="E46" s="408"/>
      <c r="F46" s="408"/>
      <c r="G46" s="408"/>
      <c r="H46" s="408"/>
      <c r="I46" s="432"/>
      <c r="J46" s="432"/>
      <c r="K46" s="416">
        <f>SUM(C46:J46)</f>
        <v>0</v>
      </c>
      <c r="L46" s="408"/>
    </row>
    <row r="47" spans="1:14" ht="12.75" customHeight="1" thickBot="1" x14ac:dyDescent="0.25">
      <c r="A47" s="877" t="s">
        <v>639</v>
      </c>
      <c r="B47" s="464" t="s">
        <v>33</v>
      </c>
      <c r="C47" s="411">
        <f>SUM(C44:C46)</f>
        <v>904</v>
      </c>
      <c r="D47" s="411">
        <f t="shared" ref="D47:K47" si="4">SUM(D44:D46)</f>
        <v>228</v>
      </c>
      <c r="E47" s="411">
        <f t="shared" si="4"/>
        <v>3892</v>
      </c>
      <c r="F47" s="411">
        <f t="shared" si="4"/>
        <v>0</v>
      </c>
      <c r="G47" s="411">
        <f t="shared" si="4"/>
        <v>0</v>
      </c>
      <c r="H47" s="411">
        <f t="shared" si="4"/>
        <v>0</v>
      </c>
      <c r="I47" s="411">
        <f t="shared" si="4"/>
        <v>0</v>
      </c>
      <c r="J47" s="411">
        <f t="shared" si="4"/>
        <v>0</v>
      </c>
      <c r="K47" s="411">
        <f t="shared" si="4"/>
        <v>5024</v>
      </c>
      <c r="L47" s="411">
        <f>SUM(L44:L46)</f>
        <v>5024</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6">
        <v>2310</v>
      </c>
      <c r="C49" s="414">
        <f>2692</f>
        <v>2692</v>
      </c>
      <c r="D49" s="414"/>
      <c r="E49" s="414">
        <f>4450+575+1424+397</f>
        <v>6846</v>
      </c>
      <c r="F49" s="414">
        <f>908+907</f>
        <v>1815</v>
      </c>
      <c r="G49" s="414"/>
      <c r="H49" s="414"/>
      <c r="I49" s="432"/>
      <c r="J49" s="432"/>
      <c r="K49" s="416">
        <f>SUM(C49:J49)</f>
        <v>11353</v>
      </c>
      <c r="L49" s="414">
        <v>11113</v>
      </c>
    </row>
    <row r="50" spans="1:14" x14ac:dyDescent="0.2">
      <c r="A50" s="1754" t="s">
        <v>957</v>
      </c>
      <c r="B50" s="266">
        <v>2320</v>
      </c>
      <c r="C50" s="408">
        <f>55190</f>
        <v>55190</v>
      </c>
      <c r="D50" s="408">
        <f>5549+1127</f>
        <v>6676</v>
      </c>
      <c r="E50" s="408">
        <f>406+225</f>
        <v>631</v>
      </c>
      <c r="F50" s="408">
        <f>1013</f>
        <v>1013</v>
      </c>
      <c r="G50" s="408"/>
      <c r="H50" s="408">
        <f>5407</f>
        <v>5407</v>
      </c>
      <c r="I50" s="432"/>
      <c r="J50" s="432"/>
      <c r="K50" s="416">
        <f>SUM(C50:J50)</f>
        <v>68917</v>
      </c>
      <c r="L50" s="408">
        <v>67707</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334</v>
      </c>
      <c r="B52" s="819" t="s">
        <v>422</v>
      </c>
      <c r="C52" s="683"/>
      <c r="D52" s="683"/>
      <c r="E52" s="683"/>
      <c r="F52" s="683"/>
      <c r="G52" s="683"/>
      <c r="H52" s="683"/>
      <c r="I52" s="683"/>
      <c r="J52" s="683"/>
      <c r="K52" s="416">
        <f>SUM(C52:J52)</f>
        <v>0</v>
      </c>
      <c r="L52" s="683"/>
    </row>
    <row r="53" spans="1:14" ht="12.75" customHeight="1" thickBot="1" x14ac:dyDescent="0.25">
      <c r="A53" s="877" t="s">
        <v>811</v>
      </c>
      <c r="B53" s="464" t="s">
        <v>34</v>
      </c>
      <c r="C53" s="411">
        <f>SUM(C49:C52)</f>
        <v>57882</v>
      </c>
      <c r="D53" s="411">
        <f t="shared" ref="D53:L53" si="5">SUM(D49:D52)</f>
        <v>6676</v>
      </c>
      <c r="E53" s="411">
        <f t="shared" si="5"/>
        <v>7477</v>
      </c>
      <c r="F53" s="411">
        <f t="shared" si="5"/>
        <v>2828</v>
      </c>
      <c r="G53" s="411">
        <f t="shared" si="5"/>
        <v>0</v>
      </c>
      <c r="H53" s="411">
        <f t="shared" si="5"/>
        <v>5407</v>
      </c>
      <c r="I53" s="411">
        <f t="shared" si="5"/>
        <v>0</v>
      </c>
      <c r="J53" s="411">
        <f t="shared" si="5"/>
        <v>0</v>
      </c>
      <c r="K53" s="411">
        <f t="shared" si="5"/>
        <v>80270</v>
      </c>
      <c r="L53" s="411">
        <f t="shared" si="5"/>
        <v>78820</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6">
        <v>2410</v>
      </c>
      <c r="C55" s="414">
        <f>2946+17559</f>
        <v>20505</v>
      </c>
      <c r="D55" s="414">
        <f>2167+9311</f>
        <v>11478</v>
      </c>
      <c r="E55" s="414"/>
      <c r="F55" s="414"/>
      <c r="G55" s="414"/>
      <c r="H55" s="414"/>
      <c r="I55" s="432"/>
      <c r="J55" s="432"/>
      <c r="K55" s="416">
        <f>SUM(C55:J55)</f>
        <v>31983</v>
      </c>
      <c r="L55" s="414">
        <v>31882</v>
      </c>
    </row>
    <row r="56" spans="1:14" ht="12.75" customHeight="1" x14ac:dyDescent="0.2">
      <c r="A56" s="1760" t="s">
        <v>433</v>
      </c>
      <c r="B56" s="113">
        <v>2490</v>
      </c>
      <c r="C56" s="408"/>
      <c r="D56" s="408"/>
      <c r="E56" s="408"/>
      <c r="F56" s="408"/>
      <c r="G56" s="408"/>
      <c r="H56" s="408"/>
      <c r="I56" s="432"/>
      <c r="J56" s="432"/>
      <c r="K56" s="416">
        <f>SUM(C56:J56)</f>
        <v>0</v>
      </c>
      <c r="L56" s="408"/>
    </row>
    <row r="57" spans="1:14" s="15" customFormat="1" ht="12.75" customHeight="1" thickBot="1" x14ac:dyDescent="0.25">
      <c r="A57" s="877" t="s">
        <v>297</v>
      </c>
      <c r="B57" s="536" t="s">
        <v>35</v>
      </c>
      <c r="C57" s="417">
        <f>SUM(C55:C56)</f>
        <v>20505</v>
      </c>
      <c r="D57" s="417">
        <f t="shared" ref="D57:K57" si="6">SUM(D55:D56)</f>
        <v>11478</v>
      </c>
      <c r="E57" s="417">
        <f t="shared" si="6"/>
        <v>0</v>
      </c>
      <c r="F57" s="417">
        <f t="shared" si="6"/>
        <v>0</v>
      </c>
      <c r="G57" s="417">
        <f t="shared" si="6"/>
        <v>0</v>
      </c>
      <c r="H57" s="417">
        <f t="shared" si="6"/>
        <v>0</v>
      </c>
      <c r="I57" s="417">
        <f t="shared" si="6"/>
        <v>0</v>
      </c>
      <c r="J57" s="417">
        <f t="shared" si="6"/>
        <v>0</v>
      </c>
      <c r="K57" s="417">
        <f t="shared" si="6"/>
        <v>31983</v>
      </c>
      <c r="L57" s="411">
        <f>SUM(L55:L56)</f>
        <v>31882</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530</v>
      </c>
      <c r="B60" s="266">
        <v>2520</v>
      </c>
      <c r="C60" s="408">
        <f>36589</f>
        <v>36589</v>
      </c>
      <c r="D60" s="408">
        <f>1083</f>
        <v>1083</v>
      </c>
      <c r="E60" s="408">
        <f>467</f>
        <v>467</v>
      </c>
      <c r="F60" s="408">
        <v>2108</v>
      </c>
      <c r="G60" s="408"/>
      <c r="H60" s="408"/>
      <c r="I60" s="432"/>
      <c r="J60" s="432"/>
      <c r="K60" s="416">
        <f t="shared" si="7"/>
        <v>40247</v>
      </c>
      <c r="L60" s="408">
        <v>40116</v>
      </c>
      <c r="M60" s="14"/>
      <c r="N60" s="14"/>
    </row>
    <row r="61" spans="1:14" s="15" customFormat="1" x14ac:dyDescent="0.2">
      <c r="A61" s="1754" t="s">
        <v>219</v>
      </c>
      <c r="B61" s="266">
        <v>2540</v>
      </c>
      <c r="C61" s="408"/>
      <c r="D61" s="408"/>
      <c r="E61" s="408">
        <f>19352</f>
        <v>19352</v>
      </c>
      <c r="F61" s="408"/>
      <c r="G61" s="408"/>
      <c r="H61" s="408"/>
      <c r="I61" s="432"/>
      <c r="J61" s="432"/>
      <c r="K61" s="416">
        <f t="shared" si="7"/>
        <v>19352</v>
      </c>
      <c r="L61" s="408">
        <v>17950</v>
      </c>
      <c r="M61" s="14"/>
      <c r="N61" s="14"/>
    </row>
    <row r="62" spans="1:14" s="15" customFormat="1" x14ac:dyDescent="0.2">
      <c r="A62" s="1754" t="s">
        <v>1105</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f>25361+1554</f>
        <v>26915</v>
      </c>
      <c r="D63" s="408"/>
      <c r="E63" s="408">
        <f>405+714</f>
        <v>1119</v>
      </c>
      <c r="F63" s="408">
        <f>46765+6703+2273+799+499</f>
        <v>57039</v>
      </c>
      <c r="G63" s="408">
        <f>2118</f>
        <v>2118</v>
      </c>
      <c r="H63" s="408"/>
      <c r="I63" s="432"/>
      <c r="J63" s="432"/>
      <c r="K63" s="416">
        <f t="shared" si="7"/>
        <v>87191</v>
      </c>
      <c r="L63" s="408">
        <v>85897</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813</v>
      </c>
      <c r="B65" s="464" t="s">
        <v>36</v>
      </c>
      <c r="C65" s="411">
        <f>SUM(C59:C64)</f>
        <v>63504</v>
      </c>
      <c r="D65" s="411">
        <f t="shared" ref="D65:L65" si="8">SUM(D59:D64)</f>
        <v>1083</v>
      </c>
      <c r="E65" s="411">
        <f t="shared" si="8"/>
        <v>20938</v>
      </c>
      <c r="F65" s="411">
        <f t="shared" si="8"/>
        <v>59147</v>
      </c>
      <c r="G65" s="411">
        <f t="shared" si="8"/>
        <v>2118</v>
      </c>
      <c r="H65" s="411">
        <f t="shared" si="8"/>
        <v>0</v>
      </c>
      <c r="I65" s="411">
        <f t="shared" si="8"/>
        <v>0</v>
      </c>
      <c r="J65" s="411">
        <f t="shared" si="8"/>
        <v>0</v>
      </c>
      <c r="K65" s="411">
        <f t="shared" si="8"/>
        <v>146790</v>
      </c>
      <c r="L65" s="411">
        <f t="shared" si="8"/>
        <v>143963</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690</v>
      </c>
      <c r="B68" s="266">
        <v>2620</v>
      </c>
      <c r="C68" s="408"/>
      <c r="D68" s="408"/>
      <c r="E68" s="408"/>
      <c r="F68" s="408"/>
      <c r="G68" s="408"/>
      <c r="H68" s="408"/>
      <c r="I68" s="432"/>
      <c r="J68" s="432"/>
      <c r="K68" s="416">
        <f>SUM(C68:J68)</f>
        <v>0</v>
      </c>
      <c r="L68" s="408"/>
      <c r="M68" s="14"/>
      <c r="N68" s="14"/>
    </row>
    <row r="69" spans="1:14" s="15" customFormat="1" x14ac:dyDescent="0.2">
      <c r="A69" s="1754" t="s">
        <v>1226</v>
      </c>
      <c r="B69" s="266">
        <v>2630</v>
      </c>
      <c r="C69" s="408"/>
      <c r="D69" s="408"/>
      <c r="E69" s="408"/>
      <c r="F69" s="408"/>
      <c r="G69" s="408"/>
      <c r="H69" s="408"/>
      <c r="I69" s="432"/>
      <c r="J69" s="432"/>
      <c r="K69" s="416">
        <f>SUM(C69:J69)</f>
        <v>0</v>
      </c>
      <c r="L69" s="408"/>
      <c r="M69" s="14"/>
      <c r="N69" s="14"/>
    </row>
    <row r="70" spans="1:14" s="15" customFormat="1" x14ac:dyDescent="0.2">
      <c r="A70" s="1754" t="s">
        <v>462</v>
      </c>
      <c r="B70" s="266">
        <v>2640</v>
      </c>
      <c r="C70" s="408"/>
      <c r="D70" s="408"/>
      <c r="E70" s="408"/>
      <c r="F70" s="408"/>
      <c r="G70" s="408"/>
      <c r="H70" s="408"/>
      <c r="I70" s="432"/>
      <c r="J70" s="432"/>
      <c r="K70" s="416">
        <f>SUM(C70:J70)</f>
        <v>0</v>
      </c>
      <c r="L70" s="408"/>
      <c r="M70" s="14"/>
      <c r="N70" s="14"/>
    </row>
    <row r="71" spans="1:14" s="15" customFormat="1" x14ac:dyDescent="0.2">
      <c r="A71" s="1754" t="s">
        <v>463</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c r="M73" s="14"/>
      <c r="N73" s="14"/>
    </row>
    <row r="74" spans="1:14" ht="12.75" customHeight="1" thickTop="1" thickBot="1" x14ac:dyDescent="0.25">
      <c r="A74" s="877" t="s">
        <v>950</v>
      </c>
      <c r="B74" s="1745">
        <v>2000</v>
      </c>
      <c r="C74" s="421">
        <f>SUM(C42,C47,C53,C57,C65,C72,C73)</f>
        <v>142795</v>
      </c>
      <c r="D74" s="421">
        <f t="shared" ref="D74:K74" si="10">SUM(D42,D47,D53,D57,D65,D72,D73)</f>
        <v>19465</v>
      </c>
      <c r="E74" s="421">
        <f t="shared" si="10"/>
        <v>32857</v>
      </c>
      <c r="F74" s="421">
        <f t="shared" si="10"/>
        <v>64131</v>
      </c>
      <c r="G74" s="421">
        <f t="shared" si="10"/>
        <v>2118</v>
      </c>
      <c r="H74" s="421">
        <f t="shared" si="10"/>
        <v>5407</v>
      </c>
      <c r="I74" s="421">
        <f t="shared" si="10"/>
        <v>0</v>
      </c>
      <c r="J74" s="421">
        <f t="shared" si="10"/>
        <v>0</v>
      </c>
      <c r="K74" s="421">
        <f t="shared" si="10"/>
        <v>266773</v>
      </c>
      <c r="L74" s="421">
        <f>SUM(L42,L47,L53,L57,L65,L72,L73)</f>
        <v>262196</v>
      </c>
    </row>
    <row r="75" spans="1:14" s="23" customFormat="1" ht="18" customHeight="1" thickTop="1" thickBot="1" x14ac:dyDescent="0.25">
      <c r="A75" s="1753" t="s">
        <v>50</v>
      </c>
      <c r="B75" s="1747" t="s">
        <v>653</v>
      </c>
      <c r="C75" s="419"/>
      <c r="D75" s="419"/>
      <c r="E75" s="419"/>
      <c r="F75" s="419"/>
      <c r="G75" s="419"/>
      <c r="H75" s="419"/>
      <c r="I75" s="425"/>
      <c r="J75" s="425"/>
      <c r="K75" s="411">
        <f>SUM(C75:J75)</f>
        <v>0</v>
      </c>
      <c r="L75" s="420"/>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6">
        <v>4110</v>
      </c>
      <c r="C78" s="409"/>
      <c r="D78" s="409"/>
      <c r="E78" s="414"/>
      <c r="F78" s="409"/>
      <c r="G78" s="409"/>
      <c r="H78" s="423"/>
      <c r="I78" s="503"/>
      <c r="J78" s="503"/>
      <c r="K78" s="410">
        <f t="shared" ref="K78:K83" si="11">SUM(C78:J78)</f>
        <v>0</v>
      </c>
      <c r="L78" s="414"/>
    </row>
    <row r="79" spans="1:14" x14ac:dyDescent="0.2">
      <c r="A79" s="1754" t="s">
        <v>342</v>
      </c>
      <c r="B79" s="266">
        <v>4120</v>
      </c>
      <c r="C79" s="409"/>
      <c r="D79" s="409"/>
      <c r="E79" s="408"/>
      <c r="F79" s="409"/>
      <c r="G79" s="409"/>
      <c r="H79" s="408">
        <v>72474</v>
      </c>
      <c r="I79" s="503"/>
      <c r="J79" s="503"/>
      <c r="K79" s="410">
        <f t="shared" si="11"/>
        <v>72474</v>
      </c>
      <c r="L79" s="408">
        <v>72474</v>
      </c>
    </row>
    <row r="80" spans="1:14" x14ac:dyDescent="0.2">
      <c r="A80" s="1754" t="s">
        <v>343</v>
      </c>
      <c r="B80" s="266">
        <v>4130</v>
      </c>
      <c r="C80" s="409"/>
      <c r="D80" s="409"/>
      <c r="E80" s="408"/>
      <c r="F80" s="409"/>
      <c r="G80" s="409"/>
      <c r="H80" s="408"/>
      <c r="I80" s="503"/>
      <c r="J80" s="503"/>
      <c r="K80" s="410">
        <f t="shared" si="11"/>
        <v>0</v>
      </c>
      <c r="L80" s="408"/>
    </row>
    <row r="81" spans="1:12" x14ac:dyDescent="0.2">
      <c r="A81" s="1754" t="s">
        <v>790</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791</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72474</v>
      </c>
      <c r="I84" s="503"/>
      <c r="J84" s="503"/>
      <c r="K84" s="411">
        <f>SUM(K78:K83)</f>
        <v>72474</v>
      </c>
      <c r="L84" s="411">
        <f>SUM(L78:L83)</f>
        <v>72474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792</v>
      </c>
      <c r="B86" s="862">
        <v>4220</v>
      </c>
      <c r="C86" s="409"/>
      <c r="D86" s="409"/>
      <c r="E86" s="433"/>
      <c r="F86" s="409"/>
      <c r="G86" s="409"/>
      <c r="H86" s="432"/>
      <c r="I86" s="503"/>
      <c r="J86" s="503"/>
      <c r="K86" s="516">
        <f t="shared" ref="K86:K98" si="12">H86</f>
        <v>0</v>
      </c>
      <c r="L86" s="438"/>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c r="I88" s="503"/>
      <c r="J88" s="503"/>
      <c r="K88" s="516">
        <f t="shared" si="12"/>
        <v>0</v>
      </c>
      <c r="L88" s="438"/>
    </row>
    <row r="89" spans="1:12" ht="12.75" customHeight="1" thickTop="1" thickBot="1" x14ac:dyDescent="0.25">
      <c r="A89" s="875" t="s">
        <v>794</v>
      </c>
      <c r="B89" s="514">
        <v>4270</v>
      </c>
      <c r="C89" s="409"/>
      <c r="D89" s="409"/>
      <c r="E89" s="433"/>
      <c r="F89" s="409"/>
      <c r="G89" s="409"/>
      <c r="H89" s="432"/>
      <c r="I89" s="503"/>
      <c r="J89" s="503"/>
      <c r="K89" s="516">
        <f t="shared" si="12"/>
        <v>0</v>
      </c>
      <c r="L89" s="438"/>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779</v>
      </c>
      <c r="B93" s="1750">
        <v>4310</v>
      </c>
      <c r="C93" s="409"/>
      <c r="D93" s="409"/>
      <c r="E93" s="433"/>
      <c r="F93" s="409"/>
      <c r="G93" s="409"/>
      <c r="H93" s="1751"/>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72474</v>
      </c>
      <c r="I102" s="503"/>
      <c r="J102" s="503"/>
      <c r="K102" s="421">
        <f>SUM(K84,K92,K100,K101)</f>
        <v>72474</v>
      </c>
      <c r="L102" s="421">
        <f>SUM(L84,L92,L100,L101)</f>
        <v>72474</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5" customFormat="1" ht="13.5" customHeight="1" x14ac:dyDescent="0.2">
      <c r="A104" s="1765" t="s">
        <v>698</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1364</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671</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424</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592</v>
      </c>
      <c r="B113" s="263"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621924</v>
      </c>
      <c r="D114" s="411">
        <f t="shared" ref="D114:K114" si="13">SUM(D33,D74,D75,D102,D112,D113)</f>
        <v>108338</v>
      </c>
      <c r="E114" s="411">
        <f t="shared" si="13"/>
        <v>44866</v>
      </c>
      <c r="F114" s="411">
        <f t="shared" si="13"/>
        <v>131800</v>
      </c>
      <c r="G114" s="411">
        <f t="shared" si="13"/>
        <v>22762</v>
      </c>
      <c r="H114" s="411">
        <f>SUM(H33,H74,H75,H102,H112,H113)</f>
        <v>78530</v>
      </c>
      <c r="I114" s="411">
        <f t="shared" si="13"/>
        <v>0</v>
      </c>
      <c r="J114" s="411">
        <f t="shared" si="13"/>
        <v>0</v>
      </c>
      <c r="K114" s="411">
        <f t="shared" si="13"/>
        <v>1008220</v>
      </c>
      <c r="L114" s="411">
        <f>SUM(L33,L74,L75,L102,L112,L113)</f>
        <v>1002253</v>
      </c>
    </row>
    <row r="115" spans="1:14" ht="23.25" thickTop="1" x14ac:dyDescent="0.2">
      <c r="A115" s="1766" t="s">
        <v>1153</v>
      </c>
      <c r="B115" s="882"/>
      <c r="C115" s="412"/>
      <c r="D115" s="412"/>
      <c r="E115" s="412"/>
      <c r="F115" s="412"/>
      <c r="G115" s="412"/>
      <c r="H115" s="412"/>
      <c r="I115" s="412"/>
      <c r="J115" s="412"/>
      <c r="K115" s="436">
        <f>'Revenues 9-14'!C275-'Expenditures 15-22'!K114</f>
        <v>228320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332</v>
      </c>
      <c r="B117" s="2279"/>
      <c r="C117" s="883"/>
      <c r="D117" s="884"/>
      <c r="E117" s="884"/>
      <c r="F117" s="884"/>
      <c r="G117" s="884"/>
      <c r="H117" s="884"/>
      <c r="I117" s="884"/>
      <c r="J117" s="884"/>
      <c r="K117" s="884"/>
      <c r="L117" s="885"/>
      <c r="M117" s="604"/>
      <c r="N117" s="604"/>
    </row>
    <row r="118" spans="1:14" ht="18" customHeight="1" x14ac:dyDescent="0.2">
      <c r="A118" s="738" t="s">
        <v>1199</v>
      </c>
      <c r="B118" s="264"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f>39378</f>
        <v>39378</v>
      </c>
      <c r="D124" s="408">
        <f>4750</f>
        <v>4750</v>
      </c>
      <c r="E124" s="408">
        <f>270+1916+7216+15745</f>
        <v>25147</v>
      </c>
      <c r="F124" s="408">
        <f>20675+5662+20197</f>
        <v>46534</v>
      </c>
      <c r="G124" s="408">
        <f>3487</f>
        <v>3487</v>
      </c>
      <c r="H124" s="408"/>
      <c r="I124" s="432"/>
      <c r="J124" s="432"/>
      <c r="K124" s="411">
        <f>SUM(C124:J124)</f>
        <v>119296</v>
      </c>
      <c r="L124" s="408">
        <v>110398</v>
      </c>
    </row>
    <row r="125" spans="1:14" ht="14.25" thickTop="1" thickBot="1" x14ac:dyDescent="0.25">
      <c r="A125" s="1754" t="s">
        <v>1105</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813</v>
      </c>
      <c r="B127" s="464" t="s">
        <v>36</v>
      </c>
      <c r="C127" s="411">
        <f>SUM(C122:C126)</f>
        <v>39378</v>
      </c>
      <c r="D127" s="411">
        <f t="shared" ref="D127:L127" si="14">SUM(D122:D126)</f>
        <v>4750</v>
      </c>
      <c r="E127" s="411">
        <f t="shared" si="14"/>
        <v>25147</v>
      </c>
      <c r="F127" s="411">
        <f t="shared" si="14"/>
        <v>46534</v>
      </c>
      <c r="G127" s="411">
        <f t="shared" si="14"/>
        <v>3487</v>
      </c>
      <c r="H127" s="411">
        <f t="shared" si="14"/>
        <v>0</v>
      </c>
      <c r="I127" s="411">
        <f t="shared" si="14"/>
        <v>0</v>
      </c>
      <c r="J127" s="411">
        <f t="shared" si="14"/>
        <v>0</v>
      </c>
      <c r="K127" s="411">
        <f t="shared" si="14"/>
        <v>119296</v>
      </c>
      <c r="L127" s="411">
        <f t="shared" si="14"/>
        <v>110398</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row>
    <row r="129" spans="1:14" ht="12.75" customHeight="1" thickBot="1" x14ac:dyDescent="0.25">
      <c r="A129" s="1805" t="s">
        <v>950</v>
      </c>
      <c r="B129" s="1748" t="s">
        <v>647</v>
      </c>
      <c r="C129" s="421">
        <f>SUM(C120,C127,C128)</f>
        <v>39378</v>
      </c>
      <c r="D129" s="421">
        <f t="shared" ref="D129:L129" si="15">SUM(D120,D127,D128)</f>
        <v>4750</v>
      </c>
      <c r="E129" s="421">
        <f t="shared" si="15"/>
        <v>25147</v>
      </c>
      <c r="F129" s="421">
        <f t="shared" si="15"/>
        <v>46534</v>
      </c>
      <c r="G129" s="421">
        <f t="shared" si="15"/>
        <v>3487</v>
      </c>
      <c r="H129" s="421">
        <f t="shared" si="15"/>
        <v>0</v>
      </c>
      <c r="I129" s="421">
        <f t="shared" si="15"/>
        <v>0</v>
      </c>
      <c r="J129" s="421">
        <f t="shared" si="15"/>
        <v>0</v>
      </c>
      <c r="K129" s="421">
        <f t="shared" si="15"/>
        <v>119296</v>
      </c>
      <c r="L129" s="421">
        <f t="shared" si="15"/>
        <v>110398</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6">
        <v>4120</v>
      </c>
      <c r="C133" s="409"/>
      <c r="D133" s="409"/>
      <c r="E133" s="431"/>
      <c r="F133" s="409"/>
      <c r="G133" s="409"/>
      <c r="H133" s="414"/>
      <c r="I133" s="503"/>
      <c r="J133" s="409"/>
      <c r="K133" s="416">
        <f>SUM(E133,H133)</f>
        <v>0</v>
      </c>
      <c r="L133" s="414"/>
    </row>
    <row r="134" spans="1:14" x14ac:dyDescent="0.2">
      <c r="A134" s="1754" t="s">
        <v>790</v>
      </c>
      <c r="B134" s="266">
        <v>4140</v>
      </c>
      <c r="C134" s="409"/>
      <c r="D134" s="409"/>
      <c r="E134" s="432"/>
      <c r="F134" s="409"/>
      <c r="G134" s="409"/>
      <c r="H134" s="408"/>
      <c r="I134" s="503"/>
      <c r="J134" s="409"/>
      <c r="K134" s="416">
        <f>SUM(E134,H134)</f>
        <v>0</v>
      </c>
      <c r="L134" s="408"/>
    </row>
    <row r="135" spans="1:14" ht="22.5" x14ac:dyDescent="0.2">
      <c r="A135" s="1760" t="s">
        <v>1284</v>
      </c>
      <c r="B135" s="113">
        <v>4190</v>
      </c>
      <c r="C135" s="409"/>
      <c r="D135" s="409"/>
      <c r="E135" s="432"/>
      <c r="F135" s="409"/>
      <c r="G135" s="409"/>
      <c r="H135" s="408"/>
      <c r="I135" s="503"/>
      <c r="J135" s="409"/>
      <c r="K135" s="416">
        <f>SUM(E135,H135)</f>
        <v>0</v>
      </c>
      <c r="L135" s="408"/>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3"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1364</v>
      </c>
      <c r="B143" s="113" t="s">
        <v>700</v>
      </c>
      <c r="C143" s="409"/>
      <c r="D143" s="409"/>
      <c r="E143" s="409"/>
      <c r="F143" s="409"/>
      <c r="G143" s="409"/>
      <c r="H143" s="408"/>
      <c r="I143" s="429"/>
      <c r="J143" s="409"/>
      <c r="K143" s="416">
        <f>SUM(H143)</f>
        <v>0</v>
      </c>
      <c r="L143" s="408"/>
    </row>
    <row r="144" spans="1:14" x14ac:dyDescent="0.2">
      <c r="A144" s="1754" t="s">
        <v>92</v>
      </c>
      <c r="B144" s="266" t="s">
        <v>671</v>
      </c>
      <c r="C144" s="409"/>
      <c r="D144" s="409"/>
      <c r="E144" s="409"/>
      <c r="F144" s="409"/>
      <c r="G144" s="409"/>
      <c r="H144" s="408"/>
      <c r="I144" s="429"/>
      <c r="J144" s="409"/>
      <c r="K144" s="416">
        <f>SUM(H144)</f>
        <v>0</v>
      </c>
      <c r="L144" s="408"/>
    </row>
    <row r="145" spans="1:14" ht="12.75" customHeight="1" x14ac:dyDescent="0.2">
      <c r="A145" s="1754" t="s">
        <v>702</v>
      </c>
      <c r="B145" s="266"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3" t="s">
        <v>1005</v>
      </c>
      <c r="C149" s="409"/>
      <c r="D149" s="409"/>
      <c r="E149" s="409"/>
      <c r="F149" s="409"/>
      <c r="G149" s="409"/>
      <c r="H149" s="519"/>
      <c r="I149" s="427"/>
      <c r="J149" s="409"/>
      <c r="K149" s="413"/>
      <c r="L149" s="419"/>
    </row>
    <row r="150" spans="1:14" ht="12.75" customHeight="1" thickTop="1" thickBot="1" x14ac:dyDescent="0.25">
      <c r="A150" s="2289" t="s">
        <v>703</v>
      </c>
      <c r="B150" s="2290"/>
      <c r="C150" s="411">
        <f>SUM(C129,C130,C138,C148,C149)</f>
        <v>39378</v>
      </c>
      <c r="D150" s="411">
        <f t="shared" ref="D150:K150" si="16">SUM(D129,D130,D138,D148,D149)</f>
        <v>4750</v>
      </c>
      <c r="E150" s="411">
        <f t="shared" si="16"/>
        <v>25147</v>
      </c>
      <c r="F150" s="411">
        <f t="shared" si="16"/>
        <v>46534</v>
      </c>
      <c r="G150" s="411">
        <f t="shared" si="16"/>
        <v>3487</v>
      </c>
      <c r="H150" s="411">
        <f t="shared" si="16"/>
        <v>0</v>
      </c>
      <c r="I150" s="411">
        <f t="shared" si="16"/>
        <v>0</v>
      </c>
      <c r="J150" s="411">
        <f t="shared" si="16"/>
        <v>0</v>
      </c>
      <c r="K150" s="411">
        <f t="shared" si="16"/>
        <v>119296</v>
      </c>
      <c r="L150" s="411">
        <f>SUM(L129,L130,L138,L148,L149)</f>
        <v>110398</v>
      </c>
    </row>
    <row r="151" spans="1:14" ht="12.75" customHeight="1" thickTop="1" x14ac:dyDescent="0.2">
      <c r="A151" s="2285" t="s">
        <v>1376</v>
      </c>
      <c r="B151" s="2286"/>
      <c r="C151" s="412"/>
      <c r="D151" s="412"/>
      <c r="E151" s="412"/>
      <c r="F151" s="412"/>
      <c r="G151" s="412"/>
      <c r="H151" s="412"/>
      <c r="I151" s="412"/>
      <c r="J151" s="409"/>
      <c r="K151" s="436">
        <f>'Revenues 9-14'!D275-'Expenditures 15-22'!K150</f>
        <v>-16512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704</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1364</v>
      </c>
      <c r="B159" s="266" t="s">
        <v>700</v>
      </c>
      <c r="C159" s="409"/>
      <c r="D159" s="409"/>
      <c r="E159" s="409"/>
      <c r="F159" s="409"/>
      <c r="G159" s="409"/>
      <c r="H159" s="408"/>
      <c r="I159" s="409"/>
      <c r="J159" s="409"/>
      <c r="K159" s="410">
        <f>SUM(C159:J159)</f>
        <v>0</v>
      </c>
      <c r="L159" s="408"/>
    </row>
    <row r="160" spans="1:14" x14ac:dyDescent="0.2">
      <c r="A160" s="1754" t="s">
        <v>92</v>
      </c>
      <c r="B160" s="113" t="s">
        <v>671</v>
      </c>
      <c r="C160" s="409"/>
      <c r="D160" s="409"/>
      <c r="E160" s="409"/>
      <c r="F160" s="409"/>
      <c r="G160" s="409"/>
      <c r="H160" s="408"/>
      <c r="I160" s="409"/>
      <c r="J160" s="409"/>
      <c r="K160" s="410">
        <f>SUM(C160:J160)</f>
        <v>0</v>
      </c>
      <c r="L160" s="408"/>
    </row>
    <row r="161" spans="1:14" ht="12.75" customHeight="1" x14ac:dyDescent="0.2">
      <c r="A161" s="1754" t="s">
        <v>702</v>
      </c>
      <c r="B161" s="266"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14745</v>
      </c>
      <c r="I163" s="409"/>
      <c r="J163" s="409"/>
      <c r="K163" s="410">
        <f>SUM(C163:H163)</f>
        <v>14745</v>
      </c>
      <c r="L163" s="1804">
        <v>14745</v>
      </c>
    </row>
    <row r="164" spans="1:14" ht="33.75" customHeight="1" x14ac:dyDescent="0.2">
      <c r="A164" s="1774" t="s">
        <v>290</v>
      </c>
      <c r="B164" s="532" t="s">
        <v>32</v>
      </c>
      <c r="C164" s="409"/>
      <c r="D164" s="409"/>
      <c r="E164" s="409"/>
      <c r="F164" s="409"/>
      <c r="G164" s="409"/>
      <c r="H164" s="1807">
        <v>21000</v>
      </c>
      <c r="I164" s="409"/>
      <c r="J164" s="409"/>
      <c r="K164" s="410">
        <f>SUM(C164:J164)</f>
        <v>21000</v>
      </c>
      <c r="L164" s="1807">
        <v>21000</v>
      </c>
    </row>
    <row r="165" spans="1:14" ht="13.5" customHeight="1" thickBot="1" x14ac:dyDescent="0.25">
      <c r="A165" s="1758" t="s">
        <v>863</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722</v>
      </c>
      <c r="B166" s="464" t="s">
        <v>569</v>
      </c>
      <c r="C166" s="409"/>
      <c r="D166" s="409"/>
      <c r="E166" s="424">
        <f>SUM(E162,E163,E164,E165)</f>
        <v>0</v>
      </c>
      <c r="F166" s="409"/>
      <c r="G166" s="409"/>
      <c r="H166" s="421">
        <f>SUM(H162,H163,H164,H165)</f>
        <v>36245</v>
      </c>
      <c r="I166" s="433"/>
      <c r="J166" s="409"/>
      <c r="K166" s="421">
        <f>SUM(K162,K163,K164,K165)</f>
        <v>36245</v>
      </c>
      <c r="L166" s="421">
        <f>SUM(L162,L163,L164,L165)</f>
        <v>36245</v>
      </c>
    </row>
    <row r="167" spans="1:14" ht="18" customHeight="1" thickTop="1" thickBot="1" x14ac:dyDescent="0.25">
      <c r="A167" s="1799" t="s">
        <v>88</v>
      </c>
      <c r="B167" s="1747" t="s">
        <v>1005</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36245</v>
      </c>
      <c r="I168" s="433"/>
      <c r="J168" s="409"/>
      <c r="K168" s="421">
        <f>SUM(K154,K166,K167)</f>
        <v>36245</v>
      </c>
      <c r="L168" s="421">
        <f>SUM(L154,L166,L167)</f>
        <v>36245</v>
      </c>
    </row>
    <row r="169" spans="1:14" ht="23.25" thickTop="1" x14ac:dyDescent="0.2">
      <c r="A169" s="1766" t="s">
        <v>1153</v>
      </c>
      <c r="B169" s="463"/>
      <c r="C169" s="409"/>
      <c r="D169" s="409"/>
      <c r="E169" s="409"/>
      <c r="F169" s="409"/>
      <c r="G169" s="409"/>
      <c r="H169" s="412"/>
      <c r="I169" s="409"/>
      <c r="J169" s="409"/>
      <c r="K169" s="436">
        <f>'Revenues 9-14'!E275-'Expenditures 15-22'!K168</f>
        <v>3492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5"/>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6">
        <v>2550</v>
      </c>
      <c r="C176" s="408">
        <f>5492+8270</f>
        <v>13762</v>
      </c>
      <c r="D176" s="408">
        <f>581+118</f>
        <v>699</v>
      </c>
      <c r="E176" s="408">
        <f>647+3591+591+998+1064</f>
        <v>6891</v>
      </c>
      <c r="F176" s="408">
        <f>1825</f>
        <v>1825</v>
      </c>
      <c r="G176" s="408"/>
      <c r="H176" s="408">
        <v>372</v>
      </c>
      <c r="I176" s="432"/>
      <c r="J176" s="432"/>
      <c r="K176" s="410">
        <f>SUM(C176:J176)</f>
        <v>23549</v>
      </c>
      <c r="L176" s="408">
        <v>22888</v>
      </c>
    </row>
    <row r="177" spans="1:14" ht="12.75" customHeight="1" thickBot="1" x14ac:dyDescent="0.25">
      <c r="A177" s="1761" t="s">
        <v>1132</v>
      </c>
      <c r="B177" s="1802">
        <v>2900</v>
      </c>
      <c r="C177" s="419"/>
      <c r="D177" s="419"/>
      <c r="E177" s="419"/>
      <c r="F177" s="419"/>
      <c r="G177" s="419"/>
      <c r="H177" s="419"/>
      <c r="I177" s="800"/>
      <c r="J177" s="800"/>
      <c r="K177" s="421">
        <f>SUM(C177:J177)</f>
        <v>0</v>
      </c>
      <c r="L177" s="419"/>
    </row>
    <row r="178" spans="1:14" ht="12.75" customHeight="1" thickTop="1" thickBot="1" x14ac:dyDescent="0.25">
      <c r="A178" s="1778" t="s">
        <v>950</v>
      </c>
      <c r="B178" s="464" t="s">
        <v>647</v>
      </c>
      <c r="C178" s="421">
        <f>SUM(C174,C176,C177)</f>
        <v>13762</v>
      </c>
      <c r="D178" s="421">
        <f t="shared" ref="D178:J178" si="17">SUM(D174,D176,D177)</f>
        <v>699</v>
      </c>
      <c r="E178" s="421">
        <f t="shared" si="17"/>
        <v>6891</v>
      </c>
      <c r="F178" s="421">
        <f t="shared" si="17"/>
        <v>1825</v>
      </c>
      <c r="G178" s="421">
        <f t="shared" si="17"/>
        <v>0</v>
      </c>
      <c r="H178" s="421">
        <f t="shared" si="17"/>
        <v>372</v>
      </c>
      <c r="I178" s="421">
        <f t="shared" si="17"/>
        <v>0</v>
      </c>
      <c r="J178" s="421">
        <f t="shared" si="17"/>
        <v>0</v>
      </c>
      <c r="K178" s="421">
        <f>SUM(K174,K176,K177)</f>
        <v>23549</v>
      </c>
      <c r="L178" s="421">
        <f>SUM(L174, L176:L177)</f>
        <v>22888</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6">
        <v>4110</v>
      </c>
      <c r="C182" s="409"/>
      <c r="D182" s="409"/>
      <c r="E182" s="408"/>
      <c r="F182" s="409"/>
      <c r="G182" s="409"/>
      <c r="H182" s="408"/>
      <c r="I182" s="503"/>
      <c r="J182" s="409"/>
      <c r="K182" s="410">
        <f t="shared" ref="K182:K187" si="18">SUM(E182,H182)</f>
        <v>0</v>
      </c>
      <c r="L182" s="408"/>
    </row>
    <row r="183" spans="1:14" x14ac:dyDescent="0.2">
      <c r="A183" s="1754" t="s">
        <v>342</v>
      </c>
      <c r="B183" s="266">
        <v>4120</v>
      </c>
      <c r="C183" s="409"/>
      <c r="D183" s="409"/>
      <c r="E183" s="408"/>
      <c r="F183" s="409"/>
      <c r="G183" s="409"/>
      <c r="H183" s="408"/>
      <c r="I183" s="503"/>
      <c r="J183" s="409"/>
      <c r="K183" s="410">
        <f t="shared" si="18"/>
        <v>0</v>
      </c>
      <c r="L183" s="408"/>
    </row>
    <row r="184" spans="1:14" x14ac:dyDescent="0.2">
      <c r="A184" s="1754" t="s">
        <v>343</v>
      </c>
      <c r="B184" s="113">
        <v>4130</v>
      </c>
      <c r="C184" s="409"/>
      <c r="D184" s="409"/>
      <c r="E184" s="408"/>
      <c r="F184" s="409"/>
      <c r="G184" s="409"/>
      <c r="H184" s="408"/>
      <c r="I184" s="503"/>
      <c r="J184" s="409"/>
      <c r="K184" s="410">
        <f t="shared" si="18"/>
        <v>0</v>
      </c>
      <c r="L184" s="408"/>
    </row>
    <row r="185" spans="1:14" x14ac:dyDescent="0.2">
      <c r="A185" s="1754" t="s">
        <v>790</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1082</v>
      </c>
      <c r="C189" s="409"/>
      <c r="D189" s="409"/>
      <c r="E189" s="1804"/>
      <c r="F189" s="409"/>
      <c r="G189" s="409"/>
      <c r="H189" s="1804"/>
      <c r="I189" s="503"/>
      <c r="J189" s="409"/>
      <c r="K189" s="426">
        <f>SUM(E189,H189)</f>
        <v>0</v>
      </c>
      <c r="L189" s="1804"/>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1364</v>
      </c>
      <c r="B195" s="113" t="s">
        <v>700</v>
      </c>
      <c r="C195" s="409"/>
      <c r="D195" s="409"/>
      <c r="E195" s="409"/>
      <c r="F195" s="409"/>
      <c r="G195" s="409"/>
      <c r="H195" s="408"/>
      <c r="I195" s="409"/>
      <c r="J195" s="409"/>
      <c r="K195" s="410">
        <f>SUM(H195)</f>
        <v>0</v>
      </c>
      <c r="L195" s="408"/>
    </row>
    <row r="196" spans="1:14" x14ac:dyDescent="0.2">
      <c r="A196" s="1754" t="s">
        <v>92</v>
      </c>
      <c r="B196" s="266" t="s">
        <v>671</v>
      </c>
      <c r="C196" s="409"/>
      <c r="D196" s="409"/>
      <c r="E196" s="409"/>
      <c r="F196" s="409"/>
      <c r="G196" s="409"/>
      <c r="H196" s="408"/>
      <c r="I196" s="409"/>
      <c r="J196" s="409"/>
      <c r="K196" s="410">
        <f>SUM(H196)</f>
        <v>0</v>
      </c>
      <c r="L196" s="408"/>
    </row>
    <row r="197" spans="1:14" x14ac:dyDescent="0.2">
      <c r="A197" s="1779" t="s">
        <v>702</v>
      </c>
      <c r="B197" s="266"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863</v>
      </c>
      <c r="B201" s="533" t="s">
        <v>87</v>
      </c>
      <c r="C201" s="409"/>
      <c r="D201" s="409"/>
      <c r="E201" s="409"/>
      <c r="F201" s="409"/>
      <c r="G201" s="409"/>
      <c r="H201" s="432"/>
      <c r="I201" s="409"/>
      <c r="J201" s="409"/>
      <c r="K201" s="1051">
        <f>H201</f>
        <v>0</v>
      </c>
      <c r="L201" s="408"/>
    </row>
    <row r="202" spans="1:14" ht="12.75" customHeight="1" thickBot="1" x14ac:dyDescent="0.25">
      <c r="A202" s="1805" t="s">
        <v>722</v>
      </c>
      <c r="B202" s="1748"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1016</v>
      </c>
      <c r="B203" s="263" t="s">
        <v>1005</v>
      </c>
      <c r="C203" s="413"/>
      <c r="D203" s="413"/>
      <c r="E203" s="413"/>
      <c r="F203" s="413"/>
      <c r="G203" s="413"/>
      <c r="H203" s="413"/>
      <c r="I203" s="409"/>
      <c r="J203" s="409"/>
      <c r="K203" s="413"/>
      <c r="L203" s="420"/>
    </row>
    <row r="204" spans="1:14" ht="12.75" customHeight="1" thickTop="1" thickBot="1" x14ac:dyDescent="0.25">
      <c r="A204" s="1775" t="s">
        <v>312</v>
      </c>
      <c r="B204" s="466"/>
      <c r="C204" s="411">
        <f>SUM(C178,C179)</f>
        <v>13762</v>
      </c>
      <c r="D204" s="411">
        <f>SUM(D178,D179)</f>
        <v>699</v>
      </c>
      <c r="E204" s="411">
        <f>SUM(E178,E179,E190)</f>
        <v>6891</v>
      </c>
      <c r="F204" s="411">
        <f>SUM(F178,F179)</f>
        <v>1825</v>
      </c>
      <c r="G204" s="411">
        <f>SUM(G178,G179)</f>
        <v>0</v>
      </c>
      <c r="H204" s="411">
        <f>SUM(H178,H179,H190,H202,H203)</f>
        <v>372</v>
      </c>
      <c r="I204" s="411">
        <f>SUM(I178,I179)</f>
        <v>0</v>
      </c>
      <c r="J204" s="411">
        <f>SUM(J178,J179)</f>
        <v>0</v>
      </c>
      <c r="K204" s="410">
        <f>SUM(K178,K179,K190,K202,K203)</f>
        <v>23549</v>
      </c>
      <c r="L204" s="411">
        <f>SUM(L178,L179,L190,L202,L203)</f>
        <v>22888</v>
      </c>
    </row>
    <row r="205" spans="1:14" ht="23.25" thickTop="1" x14ac:dyDescent="0.2">
      <c r="A205" s="1766" t="s">
        <v>1153</v>
      </c>
      <c r="B205" s="463"/>
      <c r="C205" s="412"/>
      <c r="D205" s="412"/>
      <c r="E205" s="412"/>
      <c r="F205" s="412"/>
      <c r="G205" s="412"/>
      <c r="H205" s="412"/>
      <c r="I205" s="409"/>
      <c r="J205" s="409"/>
      <c r="K205" s="436">
        <f>'Revenues 9-14'!F275-'Expenditures 15-22'!K204</f>
        <v>7726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1117</v>
      </c>
      <c r="B207" s="2293"/>
      <c r="C207" s="883"/>
      <c r="D207" s="884"/>
      <c r="E207" s="884"/>
      <c r="F207" s="884"/>
      <c r="G207" s="884"/>
      <c r="H207" s="884"/>
      <c r="I207" s="884"/>
      <c r="J207" s="884"/>
      <c r="K207" s="884"/>
      <c r="L207" s="885"/>
      <c r="M207" s="14"/>
      <c r="N207" s="14"/>
    </row>
    <row r="208" spans="1:14" s="18" customFormat="1" ht="18" customHeight="1" x14ac:dyDescent="0.2">
      <c r="A208" s="739" t="s">
        <v>1017</v>
      </c>
      <c r="B208" s="264" t="s">
        <v>648</v>
      </c>
      <c r="C208" s="409"/>
      <c r="D208" s="413"/>
      <c r="E208" s="409"/>
      <c r="F208" s="409"/>
      <c r="G208" s="409"/>
      <c r="H208" s="409"/>
      <c r="I208" s="409"/>
      <c r="J208" s="409"/>
      <c r="K208" s="413"/>
      <c r="L208" s="413"/>
      <c r="M208" s="899"/>
      <c r="N208" s="899"/>
    </row>
    <row r="209" spans="1:12" x14ac:dyDescent="0.2">
      <c r="A209" s="1754" t="s">
        <v>1113</v>
      </c>
      <c r="B209" s="266">
        <v>1100</v>
      </c>
      <c r="C209" s="409"/>
      <c r="D209" s="408">
        <v>7757</v>
      </c>
      <c r="E209" s="409"/>
      <c r="F209" s="409"/>
      <c r="G209" s="409"/>
      <c r="H209" s="409"/>
      <c r="I209" s="409"/>
      <c r="J209" s="409"/>
      <c r="K209" s="410">
        <f>D209</f>
        <v>7757</v>
      </c>
      <c r="L209" s="408">
        <v>7758</v>
      </c>
    </row>
    <row r="210" spans="1:12" x14ac:dyDescent="0.2">
      <c r="A210" s="1754" t="s">
        <v>170</v>
      </c>
      <c r="B210" s="266" t="s">
        <v>1119</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3213+1205+2137+1079+1124</f>
        <v>8758</v>
      </c>
      <c r="E211" s="409"/>
      <c r="F211" s="409"/>
      <c r="G211" s="409"/>
      <c r="H211" s="409"/>
      <c r="I211" s="409"/>
      <c r="J211" s="409"/>
      <c r="K211" s="410">
        <f t="shared" si="19"/>
        <v>8758</v>
      </c>
      <c r="L211" s="408">
        <v>8757</v>
      </c>
    </row>
    <row r="212" spans="1:12" x14ac:dyDescent="0.2">
      <c r="A212" s="1754" t="s">
        <v>313</v>
      </c>
      <c r="B212" s="266" t="s">
        <v>1120</v>
      </c>
      <c r="C212" s="409"/>
      <c r="D212" s="432"/>
      <c r="E212" s="409"/>
      <c r="F212" s="409"/>
      <c r="G212" s="409"/>
      <c r="H212" s="409"/>
      <c r="I212" s="409"/>
      <c r="J212" s="409"/>
      <c r="K212" s="410">
        <f t="shared" si="19"/>
        <v>0</v>
      </c>
      <c r="L212" s="408"/>
    </row>
    <row r="213" spans="1:12" x14ac:dyDescent="0.2">
      <c r="A213" s="1754" t="s">
        <v>314</v>
      </c>
      <c r="B213" s="266">
        <v>1250</v>
      </c>
      <c r="C213" s="409"/>
      <c r="D213" s="408">
        <f>403</f>
        <v>403</v>
      </c>
      <c r="E213" s="409"/>
      <c r="F213" s="409"/>
      <c r="G213" s="409"/>
      <c r="H213" s="409"/>
      <c r="I213" s="409"/>
      <c r="J213" s="409"/>
      <c r="K213" s="410">
        <f t="shared" si="19"/>
        <v>403</v>
      </c>
      <c r="L213" s="408">
        <v>403</v>
      </c>
    </row>
    <row r="214" spans="1:12" x14ac:dyDescent="0.2">
      <c r="A214" s="1754" t="s">
        <v>315</v>
      </c>
      <c r="B214" s="266" t="s">
        <v>168</v>
      </c>
      <c r="C214" s="409"/>
      <c r="D214" s="432"/>
      <c r="E214" s="409"/>
      <c r="F214" s="409"/>
      <c r="G214" s="409"/>
      <c r="H214" s="409"/>
      <c r="I214" s="409"/>
      <c r="J214" s="409"/>
      <c r="K214" s="410">
        <f t="shared" si="19"/>
        <v>0</v>
      </c>
      <c r="L214" s="408"/>
    </row>
    <row r="215" spans="1:12" x14ac:dyDescent="0.2">
      <c r="A215" s="1754" t="s">
        <v>1114</v>
      </c>
      <c r="B215" s="266">
        <v>1300</v>
      </c>
      <c r="C215" s="409"/>
      <c r="D215" s="408"/>
      <c r="E215" s="409"/>
      <c r="F215" s="409"/>
      <c r="G215" s="409"/>
      <c r="H215" s="409"/>
      <c r="I215" s="409"/>
      <c r="J215" s="409"/>
      <c r="K215" s="410">
        <f t="shared" si="19"/>
        <v>0</v>
      </c>
      <c r="L215" s="408"/>
    </row>
    <row r="216" spans="1:12" x14ac:dyDescent="0.2">
      <c r="A216" s="1754" t="s">
        <v>818</v>
      </c>
      <c r="B216" s="266">
        <v>1400</v>
      </c>
      <c r="C216" s="409"/>
      <c r="D216" s="408"/>
      <c r="E216" s="409"/>
      <c r="F216" s="409"/>
      <c r="G216" s="409"/>
      <c r="H216" s="409"/>
      <c r="I216" s="409"/>
      <c r="J216" s="409"/>
      <c r="K216" s="410">
        <f t="shared" si="19"/>
        <v>0</v>
      </c>
      <c r="L216" s="408"/>
    </row>
    <row r="217" spans="1:12" x14ac:dyDescent="0.2">
      <c r="A217" s="1754" t="s">
        <v>1115</v>
      </c>
      <c r="B217" s="266">
        <v>1500</v>
      </c>
      <c r="C217" s="409"/>
      <c r="D217" s="408">
        <f>98</f>
        <v>98</v>
      </c>
      <c r="E217" s="409"/>
      <c r="F217" s="409"/>
      <c r="G217" s="409"/>
      <c r="H217" s="409"/>
      <c r="I217" s="409"/>
      <c r="J217" s="409"/>
      <c r="K217" s="410">
        <f t="shared" si="19"/>
        <v>98</v>
      </c>
      <c r="L217" s="408">
        <v>98</v>
      </c>
    </row>
    <row r="218" spans="1:12" x14ac:dyDescent="0.2">
      <c r="A218" s="1754" t="s">
        <v>1116</v>
      </c>
      <c r="B218" s="266">
        <v>1600</v>
      </c>
      <c r="C218" s="409"/>
      <c r="D218" s="408"/>
      <c r="E218" s="409"/>
      <c r="F218" s="409"/>
      <c r="G218" s="409"/>
      <c r="H218" s="409"/>
      <c r="I218" s="409"/>
      <c r="J218" s="409"/>
      <c r="K218" s="410">
        <f t="shared" si="19"/>
        <v>0</v>
      </c>
      <c r="L218" s="408"/>
    </row>
    <row r="219" spans="1:12" x14ac:dyDescent="0.2">
      <c r="A219" s="1754" t="s">
        <v>1141</v>
      </c>
      <c r="B219" s="266">
        <v>1650</v>
      </c>
      <c r="C219" s="409"/>
      <c r="D219" s="408"/>
      <c r="E219" s="409"/>
      <c r="F219" s="409"/>
      <c r="G219" s="409"/>
      <c r="H219" s="409"/>
      <c r="I219" s="409"/>
      <c r="J219" s="409"/>
      <c r="K219" s="410">
        <f t="shared" si="19"/>
        <v>0</v>
      </c>
      <c r="L219" s="408"/>
    </row>
    <row r="220" spans="1:12" x14ac:dyDescent="0.2">
      <c r="A220" s="1754" t="s">
        <v>819</v>
      </c>
      <c r="B220" s="266" t="s">
        <v>169</v>
      </c>
      <c r="C220" s="409"/>
      <c r="D220" s="432"/>
      <c r="E220" s="409"/>
      <c r="F220" s="409"/>
      <c r="G220" s="409"/>
      <c r="H220" s="409"/>
      <c r="I220" s="409"/>
      <c r="J220" s="409"/>
      <c r="K220" s="410">
        <f t="shared" si="19"/>
        <v>0</v>
      </c>
      <c r="L220" s="408"/>
    </row>
    <row r="221" spans="1:12" x14ac:dyDescent="0.2">
      <c r="A221" s="1754" t="s">
        <v>1260</v>
      </c>
      <c r="B221" s="266">
        <v>1800</v>
      </c>
      <c r="C221" s="409"/>
      <c r="D221" s="408"/>
      <c r="E221" s="409"/>
      <c r="F221" s="409"/>
      <c r="G221" s="409"/>
      <c r="H221" s="409"/>
      <c r="I221" s="409"/>
      <c r="J221" s="409"/>
      <c r="K221" s="410">
        <f t="shared" si="19"/>
        <v>0</v>
      </c>
      <c r="L221" s="408"/>
    </row>
    <row r="222" spans="1:12" x14ac:dyDescent="0.2">
      <c r="A222" s="1754" t="s">
        <v>1261</v>
      </c>
      <c r="B222" s="266">
        <v>1900</v>
      </c>
      <c r="C222" s="409"/>
      <c r="D222" s="408"/>
      <c r="E222" s="409"/>
      <c r="F222" s="409"/>
      <c r="G222" s="409"/>
      <c r="H222" s="409"/>
      <c r="I222" s="409"/>
      <c r="J222" s="409"/>
      <c r="K222" s="410">
        <f t="shared" si="19"/>
        <v>0</v>
      </c>
      <c r="L222" s="408"/>
    </row>
    <row r="223" spans="1:12" ht="12.75" customHeight="1" thickBot="1" x14ac:dyDescent="0.25">
      <c r="A223" s="877" t="s">
        <v>809</v>
      </c>
      <c r="B223" s="461" t="s">
        <v>648</v>
      </c>
      <c r="C223" s="409"/>
      <c r="D223" s="411">
        <f>SUM(D209:D222)</f>
        <v>17016</v>
      </c>
      <c r="E223" s="409"/>
      <c r="F223" s="409"/>
      <c r="G223" s="409"/>
      <c r="H223" s="409"/>
      <c r="I223" s="409"/>
      <c r="J223" s="409"/>
      <c r="K223" s="411">
        <f>SUM(K209:K222)</f>
        <v>17016</v>
      </c>
      <c r="L223" s="411">
        <f>SUM(L209:L222)</f>
        <v>17016</v>
      </c>
    </row>
    <row r="224" spans="1:12" ht="18" customHeight="1" thickTop="1" x14ac:dyDescent="0.2">
      <c r="A224" s="1764" t="s">
        <v>1018</v>
      </c>
      <c r="B224" s="263"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6">
        <v>2110</v>
      </c>
      <c r="C226" s="409"/>
      <c r="D226" s="408"/>
      <c r="E226" s="409"/>
      <c r="F226" s="409"/>
      <c r="G226" s="409"/>
      <c r="H226" s="409"/>
      <c r="I226" s="409"/>
      <c r="J226" s="409"/>
      <c r="K226" s="410">
        <f t="shared" ref="K226:K231" si="20">D226</f>
        <v>0</v>
      </c>
      <c r="L226" s="408"/>
    </row>
    <row r="227" spans="1:12" x14ac:dyDescent="0.2">
      <c r="A227" s="1754" t="s">
        <v>1263</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638</v>
      </c>
      <c r="B232" s="461" t="s">
        <v>810</v>
      </c>
      <c r="C232" s="409"/>
      <c r="D232" s="411">
        <f>SUM(D226:D231)</f>
        <v>0</v>
      </c>
      <c r="E232" s="409"/>
      <c r="F232" s="409"/>
      <c r="G232" s="409"/>
      <c r="H232" s="409"/>
      <c r="I232" s="409"/>
      <c r="J232" s="409"/>
      <c r="K232" s="411">
        <f>SUM(K226:K231)</f>
        <v>0</v>
      </c>
      <c r="L232" s="411">
        <f>SUM(L226:L231)</f>
        <v>0</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6">
        <v>2210</v>
      </c>
      <c r="C234" s="409"/>
      <c r="D234" s="414">
        <f>13</f>
        <v>13</v>
      </c>
      <c r="E234" s="409"/>
      <c r="F234" s="409"/>
      <c r="G234" s="409"/>
      <c r="H234" s="409"/>
      <c r="I234" s="409"/>
      <c r="J234" s="409"/>
      <c r="K234" s="416">
        <f>D234</f>
        <v>13</v>
      </c>
      <c r="L234" s="414">
        <v>13</v>
      </c>
    </row>
    <row r="235" spans="1:12" x14ac:dyDescent="0.2">
      <c r="A235" s="1754" t="s">
        <v>954</v>
      </c>
      <c r="B235" s="266">
        <v>2220</v>
      </c>
      <c r="C235" s="409"/>
      <c r="D235" s="408"/>
      <c r="E235" s="409"/>
      <c r="F235" s="409"/>
      <c r="G235" s="409"/>
      <c r="H235" s="409"/>
      <c r="I235" s="409"/>
      <c r="J235" s="409"/>
      <c r="K235" s="416">
        <f>D235</f>
        <v>0</v>
      </c>
      <c r="L235" s="408"/>
    </row>
    <row r="236" spans="1:12" x14ac:dyDescent="0.2">
      <c r="A236" s="1754" t="s">
        <v>955</v>
      </c>
      <c r="B236" s="266">
        <v>2230</v>
      </c>
      <c r="C236" s="409"/>
      <c r="D236" s="408"/>
      <c r="E236" s="409"/>
      <c r="F236" s="409"/>
      <c r="G236" s="409"/>
      <c r="H236" s="409"/>
      <c r="I236" s="409"/>
      <c r="J236" s="409"/>
      <c r="K236" s="416">
        <f>D236</f>
        <v>0</v>
      </c>
      <c r="L236" s="408"/>
    </row>
    <row r="237" spans="1:12" ht="12.75" customHeight="1" thickBot="1" x14ac:dyDescent="0.25">
      <c r="A237" s="1780" t="s">
        <v>639</v>
      </c>
      <c r="B237" s="869">
        <v>2200</v>
      </c>
      <c r="C237" s="409"/>
      <c r="D237" s="411">
        <f>SUM(D234:D236)</f>
        <v>13</v>
      </c>
      <c r="E237" s="409"/>
      <c r="F237" s="409"/>
      <c r="G237" s="409"/>
      <c r="H237" s="409"/>
      <c r="I237" s="409"/>
      <c r="J237" s="409"/>
      <c r="K237" s="411">
        <f>SUM(K234:K236)</f>
        <v>13</v>
      </c>
      <c r="L237" s="411">
        <f>SUM(L234:L236)</f>
        <v>13</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6">
        <v>2310</v>
      </c>
      <c r="C239" s="409"/>
      <c r="D239" s="414">
        <f>206</f>
        <v>206</v>
      </c>
      <c r="E239" s="409"/>
      <c r="F239" s="409"/>
      <c r="G239" s="409"/>
      <c r="H239" s="409"/>
      <c r="I239" s="409"/>
      <c r="J239" s="409"/>
      <c r="K239" s="416">
        <f>D239</f>
        <v>206</v>
      </c>
      <c r="L239" s="414">
        <v>206</v>
      </c>
    </row>
    <row r="240" spans="1:12" x14ac:dyDescent="0.2">
      <c r="A240" s="1754" t="s">
        <v>957</v>
      </c>
      <c r="B240" s="266">
        <v>2320</v>
      </c>
      <c r="C240" s="409"/>
      <c r="D240" s="408">
        <f>154+482</f>
        <v>636</v>
      </c>
      <c r="E240" s="409"/>
      <c r="F240" s="409"/>
      <c r="G240" s="409"/>
      <c r="H240" s="409"/>
      <c r="I240" s="409"/>
      <c r="J240" s="409"/>
      <c r="K240" s="416">
        <f t="shared" ref="K240:K250" si="21">D240</f>
        <v>636</v>
      </c>
      <c r="L240" s="408">
        <v>637</v>
      </c>
    </row>
    <row r="241" spans="1:12" x14ac:dyDescent="0.2">
      <c r="A241" s="1754" t="s">
        <v>958</v>
      </c>
      <c r="B241" s="266">
        <v>2330</v>
      </c>
      <c r="C241" s="409"/>
      <c r="D241" s="408"/>
      <c r="E241" s="409"/>
      <c r="F241" s="409"/>
      <c r="G241" s="409"/>
      <c r="H241" s="409"/>
      <c r="I241" s="409"/>
      <c r="J241" s="409"/>
      <c r="K241" s="416">
        <f t="shared" si="21"/>
        <v>0</v>
      </c>
      <c r="L241" s="408"/>
    </row>
    <row r="242" spans="1:12" x14ac:dyDescent="0.2">
      <c r="A242" s="1755" t="s">
        <v>335</v>
      </c>
      <c r="B242" s="291" t="s">
        <v>316</v>
      </c>
      <c r="C242" s="409"/>
      <c r="D242" s="683"/>
      <c r="E242" s="409"/>
      <c r="F242" s="409"/>
      <c r="G242" s="409"/>
      <c r="H242" s="409"/>
      <c r="I242" s="409"/>
      <c r="J242" s="409"/>
      <c r="K242" s="416">
        <f t="shared" si="21"/>
        <v>0</v>
      </c>
      <c r="L242" s="408"/>
    </row>
    <row r="243" spans="1:12" ht="23.25" customHeight="1" x14ac:dyDescent="0.2">
      <c r="A243" s="1755" t="s">
        <v>336</v>
      </c>
      <c r="B243" s="523" t="s">
        <v>317</v>
      </c>
      <c r="C243" s="409"/>
      <c r="D243" s="683"/>
      <c r="E243" s="409"/>
      <c r="F243" s="409"/>
      <c r="G243" s="409"/>
      <c r="H243" s="409"/>
      <c r="I243" s="409"/>
      <c r="J243" s="409"/>
      <c r="K243" s="416">
        <f t="shared" si="21"/>
        <v>0</v>
      </c>
      <c r="L243" s="408"/>
    </row>
    <row r="244" spans="1:12" x14ac:dyDescent="0.2">
      <c r="A244" s="1755" t="s">
        <v>337</v>
      </c>
      <c r="B244" s="291" t="s">
        <v>318</v>
      </c>
      <c r="C244" s="409"/>
      <c r="D244" s="683"/>
      <c r="E244" s="409"/>
      <c r="F244" s="409"/>
      <c r="G244" s="409"/>
      <c r="H244" s="409"/>
      <c r="I244" s="409"/>
      <c r="J244" s="409"/>
      <c r="K244" s="416">
        <f t="shared" si="21"/>
        <v>0</v>
      </c>
      <c r="L244" s="408"/>
    </row>
    <row r="245" spans="1:12" x14ac:dyDescent="0.2">
      <c r="A245" s="1755" t="s">
        <v>272</v>
      </c>
      <c r="B245" s="291" t="s">
        <v>319</v>
      </c>
      <c r="C245" s="409"/>
      <c r="D245" s="683"/>
      <c r="E245" s="409"/>
      <c r="F245" s="409"/>
      <c r="G245" s="409"/>
      <c r="H245" s="409"/>
      <c r="I245" s="409"/>
      <c r="J245" s="409"/>
      <c r="K245" s="416">
        <f t="shared" si="21"/>
        <v>0</v>
      </c>
      <c r="L245" s="408"/>
    </row>
    <row r="246" spans="1:12" x14ac:dyDescent="0.2">
      <c r="A246" s="1755" t="s">
        <v>795</v>
      </c>
      <c r="B246" s="291" t="s">
        <v>320</v>
      </c>
      <c r="C246" s="409"/>
      <c r="D246" s="683"/>
      <c r="E246" s="409"/>
      <c r="F246" s="409"/>
      <c r="G246" s="409"/>
      <c r="H246" s="409"/>
      <c r="I246" s="409"/>
      <c r="J246" s="409"/>
      <c r="K246" s="416">
        <f t="shared" si="21"/>
        <v>0</v>
      </c>
      <c r="L246" s="408"/>
    </row>
    <row r="247" spans="1:12" x14ac:dyDescent="0.2">
      <c r="A247" s="1755" t="s">
        <v>273</v>
      </c>
      <c r="B247" s="291" t="s">
        <v>321</v>
      </c>
      <c r="C247" s="409"/>
      <c r="D247" s="683"/>
      <c r="E247" s="409"/>
      <c r="F247" s="409"/>
      <c r="G247" s="409"/>
      <c r="H247" s="409"/>
      <c r="I247" s="409"/>
      <c r="J247" s="409"/>
      <c r="K247" s="416">
        <f t="shared" si="21"/>
        <v>0</v>
      </c>
      <c r="L247" s="408"/>
    </row>
    <row r="248" spans="1:12" ht="22.5" x14ac:dyDescent="0.2">
      <c r="A248" s="1755" t="s">
        <v>1190</v>
      </c>
      <c r="B248" s="523" t="s">
        <v>322</v>
      </c>
      <c r="C248" s="409"/>
      <c r="D248" s="683">
        <f>687+454+437</f>
        <v>1578</v>
      </c>
      <c r="E248" s="409"/>
      <c r="F248" s="409"/>
      <c r="G248" s="409"/>
      <c r="H248" s="409"/>
      <c r="I248" s="409"/>
      <c r="J248" s="409"/>
      <c r="K248" s="416">
        <f t="shared" si="21"/>
        <v>1578</v>
      </c>
      <c r="L248" s="408">
        <v>1578</v>
      </c>
    </row>
    <row r="249" spans="1:12" x14ac:dyDescent="0.2">
      <c r="A249" s="1755" t="s">
        <v>1191</v>
      </c>
      <c r="B249" s="291" t="s">
        <v>323</v>
      </c>
      <c r="C249" s="409"/>
      <c r="D249" s="683"/>
      <c r="E249" s="409"/>
      <c r="F249" s="409"/>
      <c r="G249" s="409"/>
      <c r="H249" s="409"/>
      <c r="I249" s="409"/>
      <c r="J249" s="409"/>
      <c r="K249" s="416">
        <f t="shared" si="21"/>
        <v>0</v>
      </c>
      <c r="L249" s="408"/>
    </row>
    <row r="250" spans="1:12" x14ac:dyDescent="0.2">
      <c r="A250" s="1755" t="s">
        <v>1123</v>
      </c>
      <c r="B250" s="266" t="s">
        <v>324</v>
      </c>
      <c r="C250" s="409"/>
      <c r="D250" s="683"/>
      <c r="E250" s="409"/>
      <c r="F250" s="409"/>
      <c r="G250" s="409"/>
      <c r="H250" s="409"/>
      <c r="I250" s="409"/>
      <c r="J250" s="409"/>
      <c r="K250" s="416">
        <f t="shared" si="21"/>
        <v>0</v>
      </c>
      <c r="L250" s="408"/>
    </row>
    <row r="251" spans="1:12" ht="12.75" customHeight="1" thickBot="1" x14ac:dyDescent="0.25">
      <c r="A251" s="877" t="s">
        <v>811</v>
      </c>
      <c r="B251" s="868">
        <v>2300</v>
      </c>
      <c r="C251" s="409"/>
      <c r="D251" s="411">
        <f>SUM(D239:D250)</f>
        <v>2420</v>
      </c>
      <c r="E251" s="409"/>
      <c r="F251" s="409"/>
      <c r="G251" s="409"/>
      <c r="H251" s="409"/>
      <c r="I251" s="409"/>
      <c r="J251" s="409"/>
      <c r="K251" s="411">
        <f>SUM(K239:K250)</f>
        <v>2420</v>
      </c>
      <c r="L251" s="411">
        <f>SUM(L239:L250)</f>
        <v>2421</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f>294</f>
        <v>294</v>
      </c>
      <c r="E253" s="409"/>
      <c r="F253" s="409"/>
      <c r="G253" s="409"/>
      <c r="H253" s="409"/>
      <c r="I253" s="409"/>
      <c r="J253" s="409"/>
      <c r="K253" s="416">
        <f>D253</f>
        <v>294</v>
      </c>
      <c r="L253" s="414">
        <v>294</v>
      </c>
    </row>
    <row r="254" spans="1:12" ht="23.25" customHeight="1" x14ac:dyDescent="0.2">
      <c r="A254" s="1760" t="s">
        <v>1192</v>
      </c>
      <c r="B254" s="522">
        <v>2490</v>
      </c>
      <c r="C254" s="409"/>
      <c r="D254" s="408"/>
      <c r="E254" s="409"/>
      <c r="F254" s="409"/>
      <c r="G254" s="409"/>
      <c r="H254" s="409"/>
      <c r="I254" s="409"/>
      <c r="J254" s="409"/>
      <c r="K254" s="416">
        <f>D254</f>
        <v>0</v>
      </c>
      <c r="L254" s="408"/>
    </row>
    <row r="255" spans="1:12" ht="12.75" customHeight="1" thickBot="1" x14ac:dyDescent="0.25">
      <c r="A255" s="1775" t="s">
        <v>297</v>
      </c>
      <c r="B255" s="537" t="s">
        <v>35</v>
      </c>
      <c r="C255" s="409"/>
      <c r="D255" s="411">
        <f>SUM(D253:D254)</f>
        <v>294</v>
      </c>
      <c r="E255" s="409"/>
      <c r="F255" s="409"/>
      <c r="G255" s="409"/>
      <c r="H255" s="409"/>
      <c r="I255" s="409"/>
      <c r="J255" s="409"/>
      <c r="K255" s="411">
        <f>SUM(K253:K254)</f>
        <v>294</v>
      </c>
      <c r="L255" s="411">
        <f>SUM(L253:L254)</f>
        <v>294</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row>
    <row r="258" spans="1:12" x14ac:dyDescent="0.2">
      <c r="A258" s="1754" t="s">
        <v>530</v>
      </c>
      <c r="B258" s="521">
        <v>2520</v>
      </c>
      <c r="C258" s="409"/>
      <c r="D258" s="408">
        <f>3975+2732</f>
        <v>6707</v>
      </c>
      <c r="E258" s="409"/>
      <c r="F258" s="409"/>
      <c r="G258" s="409"/>
      <c r="H258" s="409"/>
      <c r="I258" s="409"/>
      <c r="J258" s="409"/>
      <c r="K258" s="416">
        <f t="shared" ref="K258:K263" si="22">D258</f>
        <v>6707</v>
      </c>
      <c r="L258" s="408">
        <v>6706</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4044+2038</f>
        <v>6082</v>
      </c>
      <c r="E260" s="409"/>
      <c r="F260" s="409"/>
      <c r="G260" s="409"/>
      <c r="H260" s="409"/>
      <c r="I260" s="409"/>
      <c r="J260" s="409"/>
      <c r="K260" s="416">
        <f t="shared" si="22"/>
        <v>6082</v>
      </c>
      <c r="L260" s="408">
        <v>6082</v>
      </c>
    </row>
    <row r="261" spans="1:12" x14ac:dyDescent="0.2">
      <c r="A261" s="1754" t="s">
        <v>1105</v>
      </c>
      <c r="B261" s="266">
        <v>2550</v>
      </c>
      <c r="C261" s="409"/>
      <c r="D261" s="408">
        <f>633+80</f>
        <v>713</v>
      </c>
      <c r="E261" s="409"/>
      <c r="F261" s="409"/>
      <c r="G261" s="409"/>
      <c r="H261" s="409"/>
      <c r="I261" s="409"/>
      <c r="J261" s="409"/>
      <c r="K261" s="416">
        <f t="shared" si="22"/>
        <v>713</v>
      </c>
      <c r="L261" s="408">
        <v>712</v>
      </c>
    </row>
    <row r="262" spans="1:12" x14ac:dyDescent="0.2">
      <c r="A262" s="1754" t="s">
        <v>106</v>
      </c>
      <c r="B262" s="266">
        <v>2560</v>
      </c>
      <c r="C262" s="409"/>
      <c r="D262" s="408">
        <f>2509+177+1940+119</f>
        <v>4745</v>
      </c>
      <c r="E262" s="409"/>
      <c r="F262" s="409"/>
      <c r="G262" s="409"/>
      <c r="H262" s="409"/>
      <c r="I262" s="409"/>
      <c r="J262" s="409"/>
      <c r="K262" s="416">
        <f t="shared" si="22"/>
        <v>4745</v>
      </c>
      <c r="L262" s="408">
        <v>4746</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813</v>
      </c>
      <c r="B264" s="461" t="s">
        <v>36</v>
      </c>
      <c r="C264" s="409"/>
      <c r="D264" s="411">
        <f>SUM(D257:D263)</f>
        <v>18247</v>
      </c>
      <c r="E264" s="409"/>
      <c r="F264" s="409"/>
      <c r="G264" s="409"/>
      <c r="H264" s="409"/>
      <c r="I264" s="409"/>
      <c r="J264" s="409"/>
      <c r="K264" s="411">
        <f>SUM(K257:K263)</f>
        <v>18247</v>
      </c>
      <c r="L264" s="411">
        <f>SUM(L257:L263)</f>
        <v>18246</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6">
        <v>2610</v>
      </c>
      <c r="C266" s="409"/>
      <c r="D266" s="414"/>
      <c r="E266" s="409"/>
      <c r="F266" s="409"/>
      <c r="G266" s="409"/>
      <c r="H266" s="409"/>
      <c r="I266" s="409"/>
      <c r="J266" s="409"/>
      <c r="K266" s="416">
        <f>D266</f>
        <v>0</v>
      </c>
      <c r="L266" s="414"/>
    </row>
    <row r="267" spans="1:12" ht="20.25" customHeight="1" x14ac:dyDescent="0.2">
      <c r="A267" s="1754" t="s">
        <v>690</v>
      </c>
      <c r="B267" s="113">
        <v>2620</v>
      </c>
      <c r="C267" s="409"/>
      <c r="D267" s="408"/>
      <c r="E267" s="409"/>
      <c r="F267" s="409"/>
      <c r="G267" s="409"/>
      <c r="H267" s="409"/>
      <c r="I267" s="409"/>
      <c r="J267" s="409"/>
      <c r="K267" s="416">
        <f>D267</f>
        <v>0</v>
      </c>
      <c r="L267" s="408"/>
    </row>
    <row r="268" spans="1:12" ht="12" customHeight="1" x14ac:dyDescent="0.2">
      <c r="A268" s="1754" t="s">
        <v>1226</v>
      </c>
      <c r="B268" s="266">
        <v>2630</v>
      </c>
      <c r="C268" s="409"/>
      <c r="D268" s="408"/>
      <c r="E268" s="409"/>
      <c r="F268" s="409"/>
      <c r="G268" s="409"/>
      <c r="H268" s="409"/>
      <c r="I268" s="409"/>
      <c r="J268" s="409"/>
      <c r="K268" s="416">
        <f>D268</f>
        <v>0</v>
      </c>
      <c r="L268" s="408"/>
    </row>
    <row r="269" spans="1:12" x14ac:dyDescent="0.2">
      <c r="A269" s="1754" t="s">
        <v>462</v>
      </c>
      <c r="B269" s="266">
        <v>2640</v>
      </c>
      <c r="C269" s="409"/>
      <c r="D269" s="408"/>
      <c r="E269" s="409"/>
      <c r="F269" s="409"/>
      <c r="G269" s="409"/>
      <c r="H269" s="409"/>
      <c r="I269" s="409"/>
      <c r="J269" s="409"/>
      <c r="K269" s="416">
        <f>D269</f>
        <v>0</v>
      </c>
      <c r="L269" s="408"/>
    </row>
    <row r="270" spans="1:12" x14ac:dyDescent="0.2">
      <c r="A270" s="1754" t="s">
        <v>463</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row>
    <row r="273" spans="1:12" ht="12.75" customHeight="1" thickBot="1" x14ac:dyDescent="0.25">
      <c r="A273" s="1781" t="s">
        <v>950</v>
      </c>
      <c r="B273" s="870">
        <v>2000</v>
      </c>
      <c r="C273" s="409"/>
      <c r="D273" s="421">
        <f>SUM(D232,D237,D251,D255,D264,D271,D272)</f>
        <v>20974</v>
      </c>
      <c r="E273" s="409"/>
      <c r="F273" s="409"/>
      <c r="G273" s="409"/>
      <c r="H273" s="409"/>
      <c r="I273" s="409"/>
      <c r="J273" s="409"/>
      <c r="K273" s="421">
        <f>SUM(K232,K237,K251,K255,K264,K271,K272)</f>
        <v>20974</v>
      </c>
      <c r="L273" s="421">
        <f>SUM(L232,L237,L251,L255,L264,L271,L272)</f>
        <v>20974</v>
      </c>
    </row>
    <row r="274" spans="1:12" ht="18" customHeight="1" thickTop="1" thickBot="1" x14ac:dyDescent="0.25">
      <c r="A274" s="1782" t="s">
        <v>1019</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1004</v>
      </c>
      <c r="C275" s="409"/>
      <c r="D275" s="412"/>
      <c r="E275" s="409"/>
      <c r="F275" s="409"/>
      <c r="G275" s="409"/>
      <c r="H275" s="409"/>
      <c r="I275" s="409"/>
      <c r="J275" s="409"/>
      <c r="K275" s="409"/>
      <c r="L275" s="409"/>
    </row>
    <row r="276" spans="1:12" x14ac:dyDescent="0.2">
      <c r="A276" s="1754" t="s">
        <v>342</v>
      </c>
      <c r="B276" s="266">
        <v>4120</v>
      </c>
      <c r="C276" s="409"/>
      <c r="D276" s="408"/>
      <c r="E276" s="409"/>
      <c r="F276" s="409"/>
      <c r="G276" s="409"/>
      <c r="H276" s="409"/>
      <c r="I276" s="409"/>
      <c r="J276" s="409"/>
      <c r="K276" s="410">
        <f>D276</f>
        <v>0</v>
      </c>
      <c r="L276" s="408"/>
    </row>
    <row r="277" spans="1:12" x14ac:dyDescent="0.2">
      <c r="A277" s="1754" t="s">
        <v>790</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1364</v>
      </c>
      <c r="B283" s="113" t="s">
        <v>700</v>
      </c>
      <c r="C283" s="409"/>
      <c r="D283" s="409"/>
      <c r="E283" s="409"/>
      <c r="F283" s="409"/>
      <c r="G283" s="409"/>
      <c r="H283" s="408"/>
      <c r="I283" s="409"/>
      <c r="J283" s="409"/>
      <c r="K283" s="410">
        <f>H283</f>
        <v>0</v>
      </c>
      <c r="L283" s="408"/>
    </row>
    <row r="284" spans="1:12" x14ac:dyDescent="0.2">
      <c r="A284" s="1754" t="s">
        <v>92</v>
      </c>
      <c r="B284" s="266" t="s">
        <v>671</v>
      </c>
      <c r="C284" s="409"/>
      <c r="D284" s="409"/>
      <c r="E284" s="409"/>
      <c r="F284" s="409"/>
      <c r="G284" s="409"/>
      <c r="H284" s="408"/>
      <c r="I284" s="409"/>
      <c r="J284" s="409"/>
      <c r="K284" s="410">
        <f>H284</f>
        <v>0</v>
      </c>
      <c r="L284" s="408"/>
    </row>
    <row r="285" spans="1:12" x14ac:dyDescent="0.2">
      <c r="A285" s="1754" t="s">
        <v>859</v>
      </c>
      <c r="B285" s="266"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3" t="s">
        <v>1005</v>
      </c>
      <c r="C287" s="409"/>
      <c r="D287" s="413"/>
      <c r="E287" s="409"/>
      <c r="F287" s="409"/>
      <c r="G287" s="409"/>
      <c r="H287" s="1806"/>
      <c r="I287" s="409"/>
      <c r="J287" s="409"/>
      <c r="K287" s="1806"/>
      <c r="L287" s="422"/>
    </row>
    <row r="288" spans="1:12" ht="12.75" customHeight="1" thickTop="1" thickBot="1" x14ac:dyDescent="0.25">
      <c r="A288" s="2289" t="s">
        <v>582</v>
      </c>
      <c r="B288" s="2291"/>
      <c r="C288" s="409"/>
      <c r="D288" s="411">
        <f>SUM(D223,D273,D274,D278)</f>
        <v>37990</v>
      </c>
      <c r="E288" s="409"/>
      <c r="F288" s="409"/>
      <c r="G288" s="409"/>
      <c r="H288" s="411">
        <f>H286</f>
        <v>0</v>
      </c>
      <c r="I288" s="409"/>
      <c r="J288" s="409"/>
      <c r="K288" s="411">
        <f>SUM(K223,K273,K274,K278,K286,K287)</f>
        <v>37990</v>
      </c>
      <c r="L288" s="411">
        <f>SUM(L223,L273,L274,L278,L286,L287)</f>
        <v>37990</v>
      </c>
    </row>
    <row r="289" spans="1:14" ht="23.25" thickTop="1" x14ac:dyDescent="0.2">
      <c r="A289" s="891" t="s">
        <v>1153</v>
      </c>
      <c r="B289" s="892"/>
      <c r="C289" s="409"/>
      <c r="D289" s="412"/>
      <c r="E289" s="409"/>
      <c r="F289" s="409"/>
      <c r="G289" s="409"/>
      <c r="H289" s="437"/>
      <c r="I289" s="409"/>
      <c r="J289" s="409"/>
      <c r="K289" s="436">
        <f>'Revenues 9-14'!G275-'Expenditures 15-22'!K288</f>
        <v>-702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9">
        <v>2530</v>
      </c>
      <c r="C294" s="408"/>
      <c r="D294" s="408"/>
      <c r="E294" s="408"/>
      <c r="F294" s="408"/>
      <c r="G294" s="408"/>
      <c r="H294" s="408"/>
      <c r="I294" s="432"/>
      <c r="J294" s="432"/>
      <c r="K294" s="410">
        <f>SUM(C294:J294)</f>
        <v>0</v>
      </c>
      <c r="L294" s="432"/>
    </row>
    <row r="295" spans="1:14" ht="13.5" customHeight="1" x14ac:dyDescent="0.2">
      <c r="A295" s="1785" t="s">
        <v>1132</v>
      </c>
      <c r="B295" s="266" t="s">
        <v>652</v>
      </c>
      <c r="C295" s="408"/>
      <c r="D295" s="408"/>
      <c r="E295" s="408"/>
      <c r="F295" s="408"/>
      <c r="G295" s="408"/>
      <c r="H295" s="408"/>
      <c r="I295" s="432"/>
      <c r="J295" s="432"/>
      <c r="K295" s="410">
        <f>SUM(C295:J295)</f>
        <v>0</v>
      </c>
      <c r="L295" s="408"/>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row>
    <row r="300" spans="1:14" x14ac:dyDescent="0.2">
      <c r="A300" s="1754" t="s">
        <v>342</v>
      </c>
      <c r="B300" s="266">
        <v>4120</v>
      </c>
      <c r="C300" s="409"/>
      <c r="D300" s="409"/>
      <c r="E300" s="432"/>
      <c r="F300" s="409"/>
      <c r="G300" s="409"/>
      <c r="H300" s="432"/>
      <c r="I300" s="503"/>
      <c r="J300" s="409"/>
      <c r="K300" s="1051">
        <f>SUM(E300,H300)</f>
        <v>0</v>
      </c>
      <c r="L300" s="408"/>
    </row>
    <row r="301" spans="1:14" x14ac:dyDescent="0.2">
      <c r="A301" s="1754" t="s">
        <v>790</v>
      </c>
      <c r="B301" s="266">
        <v>4140</v>
      </c>
      <c r="C301" s="409"/>
      <c r="D301" s="409"/>
      <c r="E301" s="432"/>
      <c r="F301" s="409"/>
      <c r="G301" s="409"/>
      <c r="H301" s="432"/>
      <c r="I301" s="503"/>
      <c r="J301" s="409"/>
      <c r="K301" s="1051">
        <f>SUM(E301,H301)</f>
        <v>0</v>
      </c>
      <c r="L301" s="408"/>
    </row>
    <row r="302" spans="1:14" ht="12.75" customHeight="1" x14ac:dyDescent="0.2">
      <c r="A302" s="1760" t="s">
        <v>791</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row>
    <row r="305" spans="1:14" ht="12.75" customHeight="1" thickTop="1" thickBot="1" x14ac:dyDescent="0.25">
      <c r="A305" s="2287" t="s">
        <v>312</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1153</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1047</v>
      </c>
      <c r="B310" s="2295"/>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v>5764</v>
      </c>
      <c r="F313" s="432"/>
      <c r="G313" s="432"/>
      <c r="H313" s="432"/>
      <c r="I313" s="432"/>
      <c r="J313" s="432"/>
      <c r="K313" s="1051">
        <f t="shared" ref="K313:K320" si="24">SUM(C313:J313)</f>
        <v>5764</v>
      </c>
      <c r="L313" s="432">
        <v>601</v>
      </c>
      <c r="M313" s="899"/>
      <c r="N313" s="899"/>
    </row>
    <row r="314" spans="1:14" s="18" customFormat="1" x14ac:dyDescent="0.2">
      <c r="A314" s="881" t="s">
        <v>337</v>
      </c>
      <c r="B314" s="525" t="s">
        <v>318</v>
      </c>
      <c r="C314" s="432"/>
      <c r="D314" s="432"/>
      <c r="E314" s="432">
        <v>2641</v>
      </c>
      <c r="F314" s="432"/>
      <c r="G314" s="432"/>
      <c r="H314" s="432"/>
      <c r="I314" s="432"/>
      <c r="J314" s="432"/>
      <c r="K314" s="1051">
        <f t="shared" si="24"/>
        <v>2641</v>
      </c>
      <c r="L314" s="432">
        <v>2641</v>
      </c>
      <c r="M314" s="899"/>
      <c r="N314" s="899"/>
    </row>
    <row r="315" spans="1:14" s="18" customFormat="1" x14ac:dyDescent="0.2">
      <c r="A315" s="881" t="s">
        <v>272</v>
      </c>
      <c r="B315" s="525" t="s">
        <v>319</v>
      </c>
      <c r="C315" s="432"/>
      <c r="D315" s="432"/>
      <c r="E315" s="432">
        <f>10515</f>
        <v>10515</v>
      </c>
      <c r="F315" s="432"/>
      <c r="G315" s="432"/>
      <c r="H315" s="432"/>
      <c r="I315" s="432"/>
      <c r="J315" s="432"/>
      <c r="K315" s="1051">
        <f t="shared" si="24"/>
        <v>10515</v>
      </c>
      <c r="L315" s="432">
        <v>9788</v>
      </c>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f>43118</f>
        <v>43118</v>
      </c>
      <c r="D318" s="432">
        <f>3830+3916</f>
        <v>7746</v>
      </c>
      <c r="E318" s="432"/>
      <c r="F318" s="432"/>
      <c r="G318" s="432"/>
      <c r="H318" s="432"/>
      <c r="I318" s="432"/>
      <c r="J318" s="432"/>
      <c r="K318" s="1051">
        <f t="shared" si="24"/>
        <v>50864</v>
      </c>
      <c r="L318" s="432">
        <v>50839</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c r="F320" s="432"/>
      <c r="G320" s="432"/>
      <c r="H320" s="432"/>
      <c r="I320" s="432"/>
      <c r="J320" s="432"/>
      <c r="K320" s="1051">
        <f t="shared" si="24"/>
        <v>0</v>
      </c>
      <c r="L320" s="432"/>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c r="M321" s="899"/>
      <c r="N321" s="899"/>
    </row>
    <row r="322" spans="1:14" s="18" customFormat="1" x14ac:dyDescent="0.2">
      <c r="A322" s="1789" t="s">
        <v>1322</v>
      </c>
      <c r="B322" s="524" t="s">
        <v>1323</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811</v>
      </c>
      <c r="B323" s="528" t="s">
        <v>647</v>
      </c>
      <c r="C323" s="1052">
        <f>SUM(C312:C322)</f>
        <v>43118</v>
      </c>
      <c r="D323" s="1052">
        <f t="shared" ref="D323:J323" si="25">SUM(D312:D322)</f>
        <v>7746</v>
      </c>
      <c r="E323" s="1052">
        <f t="shared" si="25"/>
        <v>18920</v>
      </c>
      <c r="F323" s="1052">
        <f t="shared" si="25"/>
        <v>0</v>
      </c>
      <c r="G323" s="1052">
        <f t="shared" si="25"/>
        <v>0</v>
      </c>
      <c r="H323" s="1052">
        <f t="shared" si="25"/>
        <v>0</v>
      </c>
      <c r="I323" s="1052">
        <f t="shared" si="25"/>
        <v>0</v>
      </c>
      <c r="J323" s="1052">
        <f t="shared" si="25"/>
        <v>0</v>
      </c>
      <c r="K323" s="1052">
        <f>SUM(K312:K322)</f>
        <v>69784</v>
      </c>
      <c r="L323" s="1052">
        <f>SUM(L312:L322)</f>
        <v>63869</v>
      </c>
      <c r="M323" s="899"/>
      <c r="N323" s="899"/>
    </row>
    <row r="324" spans="1:14" ht="18" customHeight="1" thickTop="1" x14ac:dyDescent="0.2">
      <c r="A324" s="740" t="s">
        <v>1048</v>
      </c>
      <c r="B324" s="264"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row>
    <row r="327" spans="1:14" ht="12.75" customHeight="1" x14ac:dyDescent="0.2">
      <c r="A327" s="1786" t="s">
        <v>1364</v>
      </c>
      <c r="B327" s="524" t="s">
        <v>700</v>
      </c>
      <c r="C327" s="433"/>
      <c r="D327" s="433"/>
      <c r="E327" s="433"/>
      <c r="F327" s="433"/>
      <c r="G327" s="433"/>
      <c r="H327" s="431"/>
      <c r="I327" s="433"/>
      <c r="J327" s="433"/>
      <c r="K327" s="1051">
        <f>H327</f>
        <v>0</v>
      </c>
      <c r="L327" s="431"/>
    </row>
    <row r="328" spans="1:14" x14ac:dyDescent="0.2">
      <c r="A328" s="1754" t="s">
        <v>1050</v>
      </c>
      <c r="B328" s="113">
        <v>5150</v>
      </c>
      <c r="C328" s="433"/>
      <c r="D328" s="433"/>
      <c r="E328" s="433"/>
      <c r="F328" s="433"/>
      <c r="G328" s="433"/>
      <c r="H328" s="432"/>
      <c r="I328" s="433"/>
      <c r="J328" s="433"/>
      <c r="K328" s="1051">
        <f>H328</f>
        <v>0</v>
      </c>
      <c r="L328" s="432"/>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row>
    <row r="331" spans="1:14" ht="12.75" customHeight="1" thickTop="1" thickBot="1" x14ac:dyDescent="0.25">
      <c r="A331" s="1805" t="s">
        <v>582</v>
      </c>
      <c r="B331" s="1809"/>
      <c r="C331" s="1052">
        <f>SUM(C323)</f>
        <v>43118</v>
      </c>
      <c r="D331" s="1052">
        <f t="shared" ref="D331:J331" si="26">SUM(D323)</f>
        <v>7746</v>
      </c>
      <c r="E331" s="1052">
        <f t="shared" si="26"/>
        <v>18920</v>
      </c>
      <c r="F331" s="1052">
        <f t="shared" si="26"/>
        <v>0</v>
      </c>
      <c r="G331" s="1052">
        <f t="shared" si="26"/>
        <v>0</v>
      </c>
      <c r="H331" s="1052">
        <f>SUM(H323,H329)</f>
        <v>0</v>
      </c>
      <c r="I331" s="1052">
        <f t="shared" si="26"/>
        <v>0</v>
      </c>
      <c r="J331" s="1052">
        <f t="shared" si="26"/>
        <v>0</v>
      </c>
      <c r="K331" s="1052">
        <f>SUM(K323,K329)</f>
        <v>69784</v>
      </c>
      <c r="L331" s="421">
        <f>SUM(L323,L329,L330)</f>
        <v>63869</v>
      </c>
    </row>
    <row r="332" spans="1:14" ht="12.75" customHeight="1" thickTop="1" x14ac:dyDescent="0.2">
      <c r="A332" s="2285" t="s">
        <v>1153</v>
      </c>
      <c r="B332" s="2286"/>
      <c r="C332" s="409"/>
      <c r="D332" s="409"/>
      <c r="E332" s="409"/>
      <c r="F332" s="409"/>
      <c r="G332" s="409"/>
      <c r="H332" s="409"/>
      <c r="I332" s="409"/>
      <c r="J332" s="409"/>
      <c r="K332" s="1055">
        <f>'Revenues 9-14'!J275-'Expenditures 15-22'!K331</f>
        <v>22186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1118</v>
      </c>
      <c r="B334" s="2172"/>
      <c r="C334" s="883"/>
      <c r="D334" s="884"/>
      <c r="E334" s="884"/>
      <c r="F334" s="884"/>
      <c r="G334" s="884"/>
      <c r="H334" s="884"/>
      <c r="I334" s="884"/>
      <c r="J334" s="884"/>
      <c r="K334" s="884"/>
      <c r="L334" s="885"/>
      <c r="M334" s="900"/>
      <c r="N334" s="900"/>
    </row>
    <row r="335" spans="1:14" s="15" customFormat="1" ht="18" customHeight="1" x14ac:dyDescent="0.2">
      <c r="A335" s="739" t="s">
        <v>986</v>
      </c>
      <c r="B335" s="264"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f>62480</f>
        <v>62480</v>
      </c>
      <c r="H337" s="408"/>
      <c r="I337" s="432"/>
      <c r="J337" s="432"/>
      <c r="K337" s="410">
        <f>SUM(C337:J337)</f>
        <v>62480</v>
      </c>
      <c r="L337" s="408">
        <v>62480</v>
      </c>
    </row>
    <row r="338" spans="1:14" x14ac:dyDescent="0.2">
      <c r="A338" s="1754" t="s">
        <v>219</v>
      </c>
      <c r="B338" s="266">
        <v>2540</v>
      </c>
      <c r="C338" s="408"/>
      <c r="D338" s="408"/>
      <c r="E338" s="408"/>
      <c r="F338" s="408"/>
      <c r="G338" s="408">
        <f>16240</f>
        <v>16240</v>
      </c>
      <c r="H338" s="408"/>
      <c r="I338" s="432"/>
      <c r="J338" s="432"/>
      <c r="K338" s="410">
        <f>SUM(C338:J338)</f>
        <v>16240</v>
      </c>
      <c r="L338" s="408">
        <v>16240</v>
      </c>
    </row>
    <row r="339" spans="1:14" ht="12.75" customHeight="1" thickBot="1" x14ac:dyDescent="0.25">
      <c r="A339" s="877" t="s">
        <v>813</v>
      </c>
      <c r="B339" s="464" t="s">
        <v>36</v>
      </c>
      <c r="C339" s="411">
        <f>SUM(C337:C338)</f>
        <v>0</v>
      </c>
      <c r="D339" s="411">
        <f t="shared" ref="D339:L339" si="27">SUM(D337:D338)</f>
        <v>0</v>
      </c>
      <c r="E339" s="411">
        <f t="shared" si="27"/>
        <v>0</v>
      </c>
      <c r="F339" s="411">
        <f t="shared" si="27"/>
        <v>0</v>
      </c>
      <c r="G339" s="411">
        <f t="shared" si="27"/>
        <v>78720</v>
      </c>
      <c r="H339" s="411">
        <f t="shared" si="27"/>
        <v>0</v>
      </c>
      <c r="I339" s="411">
        <f t="shared" si="27"/>
        <v>0</v>
      </c>
      <c r="J339" s="411">
        <f t="shared" si="27"/>
        <v>0</v>
      </c>
      <c r="K339" s="411">
        <f t="shared" si="27"/>
        <v>78720</v>
      </c>
      <c r="L339" s="411">
        <f t="shared" si="27"/>
        <v>78720</v>
      </c>
    </row>
    <row r="340" spans="1:14" ht="12.75" customHeight="1" thickTop="1" x14ac:dyDescent="0.2">
      <c r="A340" s="1762"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0</v>
      </c>
      <c r="D341" s="411">
        <f t="shared" ref="D341:L341" si="28">SUM(D339:D340)</f>
        <v>0</v>
      </c>
      <c r="E341" s="411">
        <f t="shared" si="28"/>
        <v>0</v>
      </c>
      <c r="F341" s="411">
        <f t="shared" si="28"/>
        <v>0</v>
      </c>
      <c r="G341" s="411">
        <f t="shared" si="28"/>
        <v>78720</v>
      </c>
      <c r="H341" s="411">
        <f t="shared" si="28"/>
        <v>0</v>
      </c>
      <c r="I341" s="411">
        <f t="shared" si="28"/>
        <v>0</v>
      </c>
      <c r="J341" s="411">
        <f t="shared" si="28"/>
        <v>0</v>
      </c>
      <c r="K341" s="411">
        <f t="shared" si="28"/>
        <v>78720</v>
      </c>
      <c r="L341" s="411">
        <f t="shared" si="28"/>
        <v>78720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702</v>
      </c>
      <c r="B348" s="291"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3" t="s">
        <v>1005</v>
      </c>
      <c r="C353" s="413"/>
      <c r="D353" s="413"/>
      <c r="E353" s="413"/>
      <c r="F353" s="413"/>
      <c r="G353" s="413"/>
      <c r="H353" s="413"/>
      <c r="I353" s="413"/>
      <c r="J353" s="409"/>
      <c r="K353" s="413"/>
      <c r="L353" s="419"/>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0</v>
      </c>
      <c r="F354" s="411">
        <f t="shared" si="29"/>
        <v>0</v>
      </c>
      <c r="G354" s="411">
        <f t="shared" si="29"/>
        <v>78720</v>
      </c>
      <c r="H354" s="411">
        <f t="shared" si="29"/>
        <v>0</v>
      </c>
      <c r="I354" s="411">
        <f t="shared" si="29"/>
        <v>0</v>
      </c>
      <c r="J354" s="411">
        <f t="shared" si="29"/>
        <v>0</v>
      </c>
      <c r="K354" s="411">
        <f t="shared" si="29"/>
        <v>78720</v>
      </c>
      <c r="L354" s="411">
        <f>SUM(L341,L344,L352,L353)</f>
        <v>78720</v>
      </c>
    </row>
    <row r="355" spans="1:14" ht="23.25" thickTop="1" x14ac:dyDescent="0.2">
      <c r="A355" s="1793" t="s">
        <v>1153</v>
      </c>
      <c r="B355" s="465"/>
      <c r="C355" s="428"/>
      <c r="D355" s="428"/>
      <c r="E355" s="415"/>
      <c r="F355" s="415"/>
      <c r="G355" s="415"/>
      <c r="H355" s="415"/>
      <c r="I355" s="415"/>
      <c r="J355" s="413"/>
      <c r="K355" s="410">
        <f>'Revenues 9-14'!K275-'Expenditures 15-22'!K354</f>
        <v>-73460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1288</v>
      </c>
      <c r="D1" s="2297" t="s">
        <v>1289</v>
      </c>
      <c r="E1" s="2298"/>
      <c r="F1" s="2298"/>
      <c r="G1" s="2298"/>
      <c r="H1" s="2298"/>
      <c r="I1" s="2298"/>
      <c r="J1" s="2298"/>
      <c r="K1" s="2298"/>
      <c r="L1" s="2299"/>
      <c r="M1" s="2300" t="s">
        <v>212</v>
      </c>
      <c r="N1" s="2301"/>
    </row>
    <row r="2" spans="1:16" ht="13.5" customHeight="1" x14ac:dyDescent="0.2">
      <c r="A2" s="2304"/>
      <c r="B2" s="2305"/>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1983</v>
      </c>
      <c r="C2" s="1074" t="s">
        <v>1984</v>
      </c>
      <c r="D2" s="1074" t="s">
        <v>1985</v>
      </c>
      <c r="E2" s="1074" t="s">
        <v>1986</v>
      </c>
      <c r="F2" s="1074" t="s">
        <v>1987</v>
      </c>
    </row>
    <row r="3" spans="1:6" ht="12" customHeight="1" x14ac:dyDescent="0.2">
      <c r="A3" s="2318"/>
      <c r="B3" s="543"/>
      <c r="C3" s="825"/>
      <c r="D3" s="826" t="s">
        <v>292</v>
      </c>
      <c r="E3" s="825"/>
      <c r="F3" s="826" t="s">
        <v>293</v>
      </c>
    </row>
    <row r="4" spans="1:6" ht="13.7" customHeight="1" x14ac:dyDescent="0.2">
      <c r="A4" s="541" t="s">
        <v>1348</v>
      </c>
      <c r="B4" s="556">
        <f>'Revenues 9-14'!C5</f>
        <v>135521</v>
      </c>
      <c r="C4" s="508">
        <v>0</v>
      </c>
      <c r="D4" s="557">
        <f>B4-C4</f>
        <v>135521</v>
      </c>
      <c r="E4" s="508">
        <v>139200</v>
      </c>
      <c r="F4" s="557">
        <f>E4-C4</f>
        <v>139200</v>
      </c>
    </row>
    <row r="5" spans="1:6" ht="13.7" customHeight="1" x14ac:dyDescent="0.2">
      <c r="A5" s="541" t="s">
        <v>1014</v>
      </c>
      <c r="B5" s="556">
        <f>'Revenues 9-14'!D5</f>
        <v>22547</v>
      </c>
      <c r="C5" s="508">
        <v>0</v>
      </c>
      <c r="D5" s="557">
        <f t="shared" ref="D5:D18" si="0">B5-C5</f>
        <v>22547</v>
      </c>
      <c r="E5" s="508">
        <v>23200</v>
      </c>
      <c r="F5" s="557">
        <f>E5-C5</f>
        <v>23200</v>
      </c>
    </row>
    <row r="6" spans="1:6" ht="13.7" customHeight="1" x14ac:dyDescent="0.2">
      <c r="A6" s="541" t="s">
        <v>470</v>
      </c>
      <c r="B6" s="556">
        <f>'Revenues 9-14'!E5</f>
        <v>39703</v>
      </c>
      <c r="C6" s="508">
        <v>0</v>
      </c>
      <c r="D6" s="557">
        <f t="shared" si="0"/>
        <v>39703</v>
      </c>
      <c r="E6" s="508">
        <v>36487</v>
      </c>
      <c r="F6" s="557">
        <f t="shared" ref="F6:F18" si="1">E6-C6</f>
        <v>36487</v>
      </c>
    </row>
    <row r="7" spans="1:6" ht="13.7" customHeight="1" x14ac:dyDescent="0.2">
      <c r="A7" s="541" t="s">
        <v>161</v>
      </c>
      <c r="B7" s="556">
        <f>'Revenues 9-14'!F5</f>
        <v>10824</v>
      </c>
      <c r="C7" s="508">
        <v>0</v>
      </c>
      <c r="D7" s="557">
        <f t="shared" si="0"/>
        <v>10824</v>
      </c>
      <c r="E7" s="508">
        <v>11136</v>
      </c>
      <c r="F7" s="557">
        <f t="shared" si="1"/>
        <v>11136</v>
      </c>
    </row>
    <row r="8" spans="1:6" ht="13.7" customHeight="1" x14ac:dyDescent="0.2">
      <c r="A8" s="541" t="s">
        <v>1378</v>
      </c>
      <c r="B8" s="556">
        <f>'Revenues 9-14'!G5</f>
        <v>10174</v>
      </c>
      <c r="C8" s="508">
        <v>0</v>
      </c>
      <c r="D8" s="557">
        <f t="shared" si="0"/>
        <v>10174</v>
      </c>
      <c r="E8" s="508">
        <v>10717</v>
      </c>
      <c r="F8" s="557">
        <f t="shared" si="1"/>
        <v>10717</v>
      </c>
    </row>
    <row r="9" spans="1:6" ht="13.7" customHeight="1" x14ac:dyDescent="0.2">
      <c r="A9" s="541" t="s">
        <v>467</v>
      </c>
      <c r="B9" s="556">
        <f>'Revenues 9-14'!H5</f>
        <v>0</v>
      </c>
      <c r="C9" s="508">
        <v>0</v>
      </c>
      <c r="D9" s="557">
        <f t="shared" si="0"/>
        <v>0</v>
      </c>
      <c r="E9" s="508">
        <v>0</v>
      </c>
      <c r="F9" s="557">
        <f t="shared" si="1"/>
        <v>0</v>
      </c>
    </row>
    <row r="10" spans="1:6" ht="13.7" customHeight="1" x14ac:dyDescent="0.2">
      <c r="A10" s="541" t="s">
        <v>466</v>
      </c>
      <c r="B10" s="556">
        <f>'Revenues 9-14'!I5</f>
        <v>4499</v>
      </c>
      <c r="C10" s="508">
        <v>0</v>
      </c>
      <c r="D10" s="557">
        <f t="shared" si="0"/>
        <v>4499</v>
      </c>
      <c r="E10" s="508">
        <v>4640</v>
      </c>
      <c r="F10" s="557">
        <f t="shared" si="1"/>
        <v>4640</v>
      </c>
    </row>
    <row r="11" spans="1:6" x14ac:dyDescent="0.2">
      <c r="A11" s="541" t="s">
        <v>468</v>
      </c>
      <c r="B11" s="556">
        <f>'Revenues 9-14'!J5</f>
        <v>91051</v>
      </c>
      <c r="C11" s="508">
        <v>0</v>
      </c>
      <c r="D11" s="557">
        <f t="shared" si="0"/>
        <v>91051</v>
      </c>
      <c r="E11" s="508">
        <v>95969</v>
      </c>
      <c r="F11" s="557">
        <f t="shared" si="1"/>
        <v>95969</v>
      </c>
    </row>
    <row r="12" spans="1:6" ht="13.7" customHeight="1" x14ac:dyDescent="0.2">
      <c r="A12" s="541" t="s">
        <v>163</v>
      </c>
      <c r="B12" s="556">
        <f>'Revenues 9-14'!K5</f>
        <v>4499</v>
      </c>
      <c r="C12" s="508">
        <v>0</v>
      </c>
      <c r="D12" s="557">
        <f t="shared" si="0"/>
        <v>4499</v>
      </c>
      <c r="E12" s="508">
        <v>4640</v>
      </c>
      <c r="F12" s="557">
        <f t="shared" si="1"/>
        <v>4640</v>
      </c>
    </row>
    <row r="13" spans="1:6" ht="13.7" customHeight="1" x14ac:dyDescent="0.2">
      <c r="A13" s="541" t="s">
        <v>1088</v>
      </c>
      <c r="B13" s="556">
        <f>SUM('Revenues 9-14'!C6:D6)</f>
        <v>4499</v>
      </c>
      <c r="C13" s="508">
        <v>0</v>
      </c>
      <c r="D13" s="557">
        <f t="shared" si="0"/>
        <v>4499</v>
      </c>
      <c r="E13" s="508">
        <v>4640</v>
      </c>
      <c r="F13" s="557">
        <f t="shared" si="1"/>
        <v>4640</v>
      </c>
    </row>
    <row r="14" spans="1:6" ht="13.7" customHeight="1" x14ac:dyDescent="0.2">
      <c r="A14" s="541" t="s">
        <v>469</v>
      </c>
      <c r="B14" s="556">
        <f>SUM('Revenues 9-14'!C7:D7,'Revenues 9-14'!F7:H7)</f>
        <v>1805</v>
      </c>
      <c r="C14" s="508">
        <v>0</v>
      </c>
      <c r="D14" s="557">
        <f t="shared" si="0"/>
        <v>1805</v>
      </c>
      <c r="E14" s="508">
        <v>1856</v>
      </c>
      <c r="F14" s="557">
        <f t="shared" si="1"/>
        <v>1856</v>
      </c>
    </row>
    <row r="15" spans="1:6" ht="13.7" customHeight="1" x14ac:dyDescent="0.2">
      <c r="A15" s="541" t="s">
        <v>1352</v>
      </c>
      <c r="B15" s="556">
        <f>'Revenues 9-14'!E9</f>
        <v>0</v>
      </c>
      <c r="C15" s="508">
        <v>0</v>
      </c>
      <c r="D15" s="557">
        <f t="shared" si="0"/>
        <v>0</v>
      </c>
      <c r="E15" s="508">
        <v>0</v>
      </c>
      <c r="F15" s="557">
        <f t="shared" si="1"/>
        <v>0</v>
      </c>
    </row>
    <row r="16" spans="1:6" ht="13.7" customHeight="1" x14ac:dyDescent="0.2">
      <c r="A16" s="541" t="s">
        <v>1353</v>
      </c>
      <c r="B16" s="556">
        <f>'Revenues 9-14'!G8</f>
        <v>25231</v>
      </c>
      <c r="C16" s="508">
        <v>0</v>
      </c>
      <c r="D16" s="557">
        <f t="shared" si="0"/>
        <v>25231</v>
      </c>
      <c r="E16" s="508">
        <v>26583</v>
      </c>
      <c r="F16" s="557">
        <f t="shared" si="1"/>
        <v>26583</v>
      </c>
    </row>
    <row r="17" spans="1:6" ht="13.7" customHeight="1" x14ac:dyDescent="0.2">
      <c r="A17" s="541" t="s">
        <v>1354</v>
      </c>
      <c r="B17" s="556">
        <f>'Revenues 9-14'!C10</f>
        <v>0</v>
      </c>
      <c r="C17" s="508">
        <v>0</v>
      </c>
      <c r="D17" s="557">
        <f t="shared" si="0"/>
        <v>0</v>
      </c>
      <c r="E17" s="508">
        <v>0</v>
      </c>
      <c r="F17" s="557">
        <f t="shared" si="1"/>
        <v>0</v>
      </c>
    </row>
    <row r="18" spans="1:6" ht="13.7" customHeight="1" x14ac:dyDescent="0.2">
      <c r="A18" s="541" t="s">
        <v>859</v>
      </c>
      <c r="B18" s="556">
        <f>SUM('Revenues 9-14'!C11:K11)</f>
        <v>0</v>
      </c>
      <c r="C18" s="508">
        <v>0</v>
      </c>
      <c r="D18" s="557">
        <f t="shared" si="0"/>
        <v>0</v>
      </c>
      <c r="E18" s="508">
        <v>0</v>
      </c>
      <c r="F18" s="557">
        <f t="shared" si="1"/>
        <v>0</v>
      </c>
    </row>
    <row r="19" spans="1:6" ht="13.7" customHeight="1" thickBot="1" x14ac:dyDescent="0.25">
      <c r="A19" s="542" t="s">
        <v>1355</v>
      </c>
      <c r="B19" s="558">
        <f>SUM(B4:B18)</f>
        <v>350353</v>
      </c>
      <c r="C19" s="558">
        <f>SUM(C4:C18)</f>
        <v>0</v>
      </c>
      <c r="D19" s="558">
        <f>SUM(D4:D18)</f>
        <v>350353</v>
      </c>
      <c r="E19" s="558">
        <f>SUM(E4:E18)</f>
        <v>359068</v>
      </c>
      <c r="F19" s="558">
        <f>SUM(F4:F18)</f>
        <v>359068</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712</v>
      </c>
      <c r="B1" s="2342"/>
      <c r="C1" s="829"/>
    </row>
    <row r="2" spans="1:7" ht="33.75" customHeight="1" x14ac:dyDescent="0.2">
      <c r="A2" s="2347" t="s">
        <v>1872</v>
      </c>
      <c r="B2" s="2348"/>
      <c r="C2" s="1570" t="s">
        <v>1988</v>
      </c>
      <c r="D2" s="1570" t="s">
        <v>1989</v>
      </c>
      <c r="E2" s="1570" t="s">
        <v>1990</v>
      </c>
      <c r="F2" s="1570" t="s">
        <v>1991</v>
      </c>
    </row>
    <row r="3" spans="1:7" ht="23.25" customHeight="1" x14ac:dyDescent="0.2">
      <c r="A3" s="2352" t="s">
        <v>1302</v>
      </c>
      <c r="B3" s="2353"/>
      <c r="C3" s="2343"/>
      <c r="D3" s="2344"/>
      <c r="E3" s="2344"/>
      <c r="F3" s="2345"/>
    </row>
    <row r="4" spans="1:7" ht="12.75" customHeight="1" thickBot="1" x14ac:dyDescent="0.25">
      <c r="A4" s="2332" t="s">
        <v>713</v>
      </c>
      <c r="B4" s="2349"/>
      <c r="C4" s="917"/>
      <c r="D4" s="917"/>
      <c r="E4" s="917"/>
      <c r="F4" s="1545">
        <f>SUM(C4+D4)-E4</f>
        <v>0</v>
      </c>
    </row>
    <row r="5" spans="1:7" ht="13.5" thickTop="1" x14ac:dyDescent="0.2">
      <c r="A5" s="2350" t="s">
        <v>1298</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51" t="s">
        <v>714</v>
      </c>
      <c r="B15" s="2333"/>
      <c r="C15" s="1545">
        <f>SUM(C6:C14)</f>
        <v>0</v>
      </c>
      <c r="D15" s="1545">
        <f>SUM(D6:D14)</f>
        <v>0</v>
      </c>
      <c r="E15" s="1545">
        <f>SUM(E6:E14)</f>
        <v>0</v>
      </c>
      <c r="F15" s="1545">
        <f>SUM(F6:F14)</f>
        <v>0</v>
      </c>
      <c r="G15" s="677"/>
    </row>
    <row r="16" spans="1:7" s="55" customFormat="1" ht="13.5" thickTop="1" x14ac:dyDescent="0.2">
      <c r="A16" s="2346" t="s">
        <v>1299</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445</v>
      </c>
      <c r="B19" s="2326"/>
      <c r="C19" s="1546"/>
      <c r="D19" s="508"/>
      <c r="E19" s="1546"/>
      <c r="F19" s="1545">
        <f>SUM(C19+D19)-E19</f>
        <v>0</v>
      </c>
    </row>
    <row r="20" spans="1:11" ht="12.75" customHeight="1" thickTop="1" thickBot="1" x14ac:dyDescent="0.25">
      <c r="A20" s="2330" t="s">
        <v>514</v>
      </c>
      <c r="B20" s="2331"/>
      <c r="C20" s="1546"/>
      <c r="D20" s="508"/>
      <c r="E20" s="1546"/>
      <c r="F20" s="1545">
        <f>SUM(C20+D20)-E20</f>
        <v>0</v>
      </c>
    </row>
    <row r="21" spans="1:11" ht="14.25" thickTop="1" thickBot="1" x14ac:dyDescent="0.25">
      <c r="A21" s="2332" t="s">
        <v>715</v>
      </c>
      <c r="B21" s="2333"/>
      <c r="C21" s="1545">
        <f>SUM(C17:C20)</f>
        <v>0</v>
      </c>
      <c r="D21" s="1545">
        <f>SUM(D17:D20)</f>
        <v>0</v>
      </c>
      <c r="E21" s="1545">
        <f>SUM(E17:E20)</f>
        <v>0</v>
      </c>
      <c r="F21" s="1545">
        <f>SUM(F17:F20)</f>
        <v>0</v>
      </c>
      <c r="G21" s="677"/>
    </row>
    <row r="22" spans="1:11" ht="13.5" thickTop="1" x14ac:dyDescent="0.2">
      <c r="A22" s="2334" t="s">
        <v>1300</v>
      </c>
      <c r="B22" s="2335"/>
      <c r="C22" s="2327"/>
      <c r="D22" s="2328"/>
      <c r="E22" s="2328"/>
      <c r="F22" s="2329"/>
    </row>
    <row r="23" spans="1:11" ht="23.25" customHeight="1" thickBot="1" x14ac:dyDescent="0.25">
      <c r="A23" s="2332" t="s">
        <v>716</v>
      </c>
      <c r="B23" s="2333"/>
      <c r="C23" s="917"/>
      <c r="D23" s="917"/>
      <c r="E23" s="917"/>
      <c r="F23" s="1545">
        <f>SUM(C23+D23)-E23</f>
        <v>0</v>
      </c>
      <c r="G23" s="677"/>
    </row>
    <row r="24" spans="1:11" ht="13.5" thickTop="1" x14ac:dyDescent="0.2">
      <c r="A24" s="2334" t="s">
        <v>1301</v>
      </c>
      <c r="B24" s="2335"/>
      <c r="C24" s="2327"/>
      <c r="D24" s="2328"/>
      <c r="E24" s="2328"/>
      <c r="F24" s="2329"/>
    </row>
    <row r="25" spans="1:11" ht="13.5" thickBot="1" x14ac:dyDescent="0.25">
      <c r="A25" s="2332" t="s">
        <v>717</v>
      </c>
      <c r="B25" s="2338"/>
      <c r="C25" s="917"/>
      <c r="D25" s="917"/>
      <c r="E25" s="917"/>
      <c r="F25" s="1545">
        <f>SUM(C25+D25)-E25</f>
        <v>0</v>
      </c>
      <c r="G25" s="677"/>
    </row>
    <row r="26" spans="1:11" ht="13.5" thickTop="1" x14ac:dyDescent="0.2">
      <c r="A26" s="2339" t="s">
        <v>741</v>
      </c>
      <c r="B26" s="2335"/>
      <c r="C26" s="1547"/>
      <c r="D26" s="1547"/>
      <c r="E26" s="1547"/>
      <c r="F26" s="1548"/>
    </row>
    <row r="27" spans="1:11" ht="13.5" thickBot="1" x14ac:dyDescent="0.25">
      <c r="A27" s="2332" t="s">
        <v>1235</v>
      </c>
      <c r="B27" s="2340"/>
      <c r="C27" s="508"/>
      <c r="D27" s="508"/>
      <c r="E27" s="508"/>
      <c r="F27" s="1545">
        <f>SUM(C27+D27)-E27</f>
        <v>0</v>
      </c>
      <c r="G27" s="677"/>
    </row>
    <row r="28" spans="1:11" ht="7.5" customHeight="1" thickTop="1" x14ac:dyDescent="0.2">
      <c r="A28" s="544"/>
    </row>
    <row r="29" spans="1:11" ht="23.25" customHeight="1" x14ac:dyDescent="0.2">
      <c r="A29" s="2336" t="s">
        <v>664</v>
      </c>
      <c r="B29" s="2337"/>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2113</v>
      </c>
      <c r="B31" s="650">
        <v>42422</v>
      </c>
      <c r="C31" s="1092">
        <v>138000</v>
      </c>
      <c r="D31" s="1551">
        <v>1</v>
      </c>
      <c r="E31" s="1092">
        <v>138000</v>
      </c>
      <c r="F31" s="1092"/>
      <c r="G31" s="1092"/>
      <c r="H31" s="1092">
        <v>21000</v>
      </c>
      <c r="I31" s="1093">
        <f>((E31+F31)-H31)+G31</f>
        <v>117000</v>
      </c>
      <c r="J31" s="1092">
        <f>I31-4683</f>
        <v>112317</v>
      </c>
      <c r="K31" s="117"/>
    </row>
    <row r="32" spans="1:11" ht="12" customHeight="1" x14ac:dyDescent="0.2">
      <c r="A32" s="1094" t="s">
        <v>2114</v>
      </c>
      <c r="B32" s="650">
        <v>42422</v>
      </c>
      <c r="C32" s="1092">
        <v>144000</v>
      </c>
      <c r="D32" s="1551">
        <v>4</v>
      </c>
      <c r="E32" s="1092">
        <v>144000</v>
      </c>
      <c r="F32" s="1092"/>
      <c r="G32" s="1092"/>
      <c r="H32" s="1092"/>
      <c r="I32" s="1093">
        <f>((E32+F32)-H32)+G32</f>
        <v>144000</v>
      </c>
      <c r="J32" s="1092">
        <v>144000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282000</v>
      </c>
      <c r="D49" s="1550"/>
      <c r="E49" s="1093">
        <f t="shared" ref="E49:J49" si="2">SUM(E31:E48)</f>
        <v>282000</v>
      </c>
      <c r="F49" s="1093">
        <f t="shared" si="2"/>
        <v>0</v>
      </c>
      <c r="G49" s="1093">
        <f t="shared" si="2"/>
        <v>0</v>
      </c>
      <c r="H49" s="1093">
        <f t="shared" si="2"/>
        <v>21000</v>
      </c>
      <c r="I49" s="1093">
        <f t="shared" si="2"/>
        <v>261000</v>
      </c>
      <c r="J49" s="1093">
        <f t="shared" si="2"/>
        <v>256317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19" t="s">
        <v>666</v>
      </c>
      <c r="C52" s="2320"/>
      <c r="D52" s="2320"/>
      <c r="E52" s="123" t="s">
        <v>987</v>
      </c>
      <c r="F52" s="2321"/>
      <c r="G52" s="2322"/>
      <c r="H52" s="117"/>
      <c r="I52" s="117"/>
      <c r="J52" s="120"/>
    </row>
    <row r="53" spans="1:11" ht="11.25" customHeight="1" x14ac:dyDescent="0.2">
      <c r="A53" s="745" t="s">
        <v>1062</v>
      </c>
      <c r="B53" s="124" t="s">
        <v>1103</v>
      </c>
      <c r="C53" s="120"/>
      <c r="D53" s="116"/>
      <c r="E53" s="123" t="s">
        <v>574</v>
      </c>
      <c r="F53" s="2323"/>
      <c r="G53" s="2324"/>
      <c r="H53" s="117"/>
      <c r="I53" s="117"/>
      <c r="J53" s="120"/>
    </row>
    <row r="54" spans="1:11" ht="11.25" customHeight="1" x14ac:dyDescent="0.2">
      <c r="A54" s="746" t="s">
        <v>1063</v>
      </c>
      <c r="B54" s="122" t="s">
        <v>1104</v>
      </c>
      <c r="C54" s="120"/>
      <c r="D54" s="116"/>
      <c r="E54" s="123" t="s">
        <v>575</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999</v>
      </c>
      <c r="B1" s="2355"/>
      <c r="C1" s="2355"/>
      <c r="D1" s="2355"/>
      <c r="E1" s="2355"/>
      <c r="F1" s="2355"/>
      <c r="G1" s="2356"/>
      <c r="H1" s="1228"/>
      <c r="I1" s="751"/>
      <c r="J1" s="750"/>
    </row>
    <row r="2" spans="1:11" ht="36.75" x14ac:dyDescent="0.2">
      <c r="A2" s="2376" t="s">
        <v>1873</v>
      </c>
      <c r="B2" s="2377"/>
      <c r="C2" s="2377"/>
      <c r="D2" s="2377"/>
      <c r="E2" s="2378"/>
      <c r="F2" s="1826" t="s">
        <v>1053</v>
      </c>
      <c r="G2" s="1827" t="s">
        <v>100</v>
      </c>
      <c r="H2" s="1827" t="s">
        <v>469</v>
      </c>
      <c r="I2" s="1827" t="s">
        <v>1352</v>
      </c>
      <c r="J2" s="1827" t="s">
        <v>998</v>
      </c>
      <c r="K2" s="1827" t="s">
        <v>144</v>
      </c>
    </row>
    <row r="3" spans="1:11" x14ac:dyDescent="0.2">
      <c r="A3" s="2379" t="s">
        <v>1996</v>
      </c>
      <c r="B3" s="2380"/>
      <c r="C3" s="2380"/>
      <c r="D3" s="2380"/>
      <c r="E3" s="2381"/>
      <c r="F3" s="255"/>
      <c r="G3" s="559">
        <v>0</v>
      </c>
      <c r="H3" s="559">
        <v>0</v>
      </c>
      <c r="I3" s="559">
        <v>0</v>
      </c>
      <c r="J3" s="1205">
        <v>0</v>
      </c>
      <c r="K3" s="1205">
        <v>0</v>
      </c>
    </row>
    <row r="4" spans="1:11" x14ac:dyDescent="0.2">
      <c r="A4" s="2382" t="s">
        <v>425</v>
      </c>
      <c r="B4" s="2383"/>
      <c r="C4" s="2383"/>
      <c r="D4" s="2383"/>
      <c r="E4" s="2320"/>
      <c r="F4" s="546"/>
      <c r="G4" s="567"/>
      <c r="H4" s="566"/>
      <c r="I4" s="567"/>
      <c r="J4" s="1183"/>
      <c r="K4" s="1183"/>
    </row>
    <row r="5" spans="1:11" ht="13.5" customHeight="1" x14ac:dyDescent="0.2">
      <c r="A5" s="2357" t="s">
        <v>1234</v>
      </c>
      <c r="B5" s="2358"/>
      <c r="C5" s="2358"/>
      <c r="D5" s="2358"/>
      <c r="E5" s="2359"/>
      <c r="F5" s="1139" t="s">
        <v>990</v>
      </c>
      <c r="G5" s="565"/>
      <c r="H5" s="559">
        <v>1805</v>
      </c>
      <c r="I5" s="1202"/>
      <c r="J5" s="1173"/>
      <c r="K5" s="1173"/>
    </row>
    <row r="6" spans="1:11" x14ac:dyDescent="0.2">
      <c r="A6" s="1828" t="s">
        <v>814</v>
      </c>
      <c r="B6" s="1829"/>
      <c r="C6" s="1829"/>
      <c r="D6" s="1829"/>
      <c r="E6" s="1830"/>
      <c r="F6" s="256" t="s">
        <v>991</v>
      </c>
      <c r="G6" s="559"/>
      <c r="H6" s="559"/>
      <c r="I6" s="559"/>
      <c r="J6" s="1205"/>
      <c r="K6" s="1205"/>
    </row>
    <row r="7" spans="1:11" x14ac:dyDescent="0.2">
      <c r="A7" s="643" t="s">
        <v>280</v>
      </c>
      <c r="B7" s="1831"/>
      <c r="C7" s="1831"/>
      <c r="D7" s="1831"/>
      <c r="E7" s="1832"/>
      <c r="F7" s="1139" t="s">
        <v>992</v>
      </c>
      <c r="G7" s="567"/>
      <c r="H7" s="567"/>
      <c r="I7" s="567"/>
      <c r="J7" s="1203"/>
      <c r="K7" s="1205"/>
    </row>
    <row r="8" spans="1:11" x14ac:dyDescent="0.2">
      <c r="A8" s="643" t="s">
        <v>399</v>
      </c>
      <c r="B8" s="1831"/>
      <c r="C8" s="1831"/>
      <c r="D8" s="1831"/>
      <c r="E8" s="1832"/>
      <c r="F8" s="1139" t="s">
        <v>993</v>
      </c>
      <c r="G8" s="564"/>
      <c r="H8" s="564"/>
      <c r="I8" s="564"/>
      <c r="J8" s="1205"/>
      <c r="K8" s="1183"/>
    </row>
    <row r="9" spans="1:11" x14ac:dyDescent="0.2">
      <c r="A9" s="643" t="s">
        <v>144</v>
      </c>
      <c r="B9" s="1831"/>
      <c r="C9" s="1831"/>
      <c r="D9" s="1831"/>
      <c r="E9" s="1832"/>
      <c r="F9" s="256" t="s">
        <v>995</v>
      </c>
      <c r="G9" s="564"/>
      <c r="H9" s="565"/>
      <c r="I9" s="565"/>
      <c r="J9" s="1203"/>
      <c r="K9" s="1205"/>
    </row>
    <row r="10" spans="1:11" ht="12" customHeight="1" x14ac:dyDescent="0.2">
      <c r="A10" s="2360" t="s">
        <v>1839</v>
      </c>
      <c r="B10" s="2361"/>
      <c r="C10" s="2361"/>
      <c r="D10" s="2361"/>
      <c r="E10" s="2362"/>
      <c r="F10" s="1271" t="s">
        <v>1006</v>
      </c>
      <c r="G10" s="564"/>
      <c r="H10" s="1272"/>
      <c r="I10" s="559"/>
      <c r="J10" s="1205"/>
      <c r="K10" s="1205"/>
    </row>
    <row r="11" spans="1:11" x14ac:dyDescent="0.2">
      <c r="A11" s="2357" t="s">
        <v>166</v>
      </c>
      <c r="B11" s="2358"/>
      <c r="C11" s="2358"/>
      <c r="D11" s="2358"/>
      <c r="E11" s="2359"/>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1805</v>
      </c>
      <c r="I12" s="560">
        <f>SUM(I5:I11)</f>
        <v>0</v>
      </c>
      <c r="J12" s="560">
        <f>SUM(J5:J11)</f>
        <v>0</v>
      </c>
      <c r="K12" s="560">
        <f>SUM(K5:K11)</f>
        <v>0</v>
      </c>
    </row>
    <row r="13" spans="1:11" ht="12.75" customHeight="1" thickTop="1" x14ac:dyDescent="0.2">
      <c r="A13" s="2384" t="s">
        <v>426</v>
      </c>
      <c r="B13" s="2385"/>
      <c r="C13" s="2385"/>
      <c r="D13" s="2385"/>
      <c r="E13" s="2386"/>
      <c r="F13" s="1140"/>
      <c r="G13" s="561"/>
      <c r="H13" s="562"/>
      <c r="I13" s="563"/>
      <c r="J13" s="563"/>
      <c r="K13" s="563"/>
    </row>
    <row r="14" spans="1:11" x14ac:dyDescent="0.2">
      <c r="A14" s="2366" t="s">
        <v>522</v>
      </c>
      <c r="B14" s="2366"/>
      <c r="C14" s="2366"/>
      <c r="D14" s="2366"/>
      <c r="E14" s="2367"/>
      <c r="F14" s="257" t="s">
        <v>996</v>
      </c>
      <c r="G14" s="564"/>
      <c r="H14" s="559">
        <v>1805</v>
      </c>
      <c r="I14" s="565"/>
      <c r="J14" s="1173"/>
      <c r="K14" s="1205"/>
    </row>
    <row r="15" spans="1:11" x14ac:dyDescent="0.2">
      <c r="A15" s="2358" t="s">
        <v>5</v>
      </c>
      <c r="B15" s="2358"/>
      <c r="C15" s="2358"/>
      <c r="D15" s="2358"/>
      <c r="E15" s="2359"/>
      <c r="F15" s="257" t="s">
        <v>997</v>
      </c>
      <c r="G15" s="565"/>
      <c r="H15" s="559"/>
      <c r="I15" s="559"/>
      <c r="J15" s="1205"/>
      <c r="K15" s="1205"/>
    </row>
    <row r="16" spans="1:11" ht="12.75" customHeight="1" x14ac:dyDescent="0.2">
      <c r="A16" s="2358" t="s">
        <v>334</v>
      </c>
      <c r="B16" s="2358"/>
      <c r="C16" s="2358"/>
      <c r="D16" s="2358"/>
      <c r="E16" s="2359"/>
      <c r="F16" s="257"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87" t="s">
        <v>424</v>
      </c>
      <c r="B18" s="2388"/>
      <c r="C18" s="2388"/>
      <c r="D18" s="2388"/>
      <c r="E18" s="2389"/>
      <c r="F18" s="257" t="s">
        <v>1083</v>
      </c>
      <c r="G18" s="564"/>
      <c r="H18" s="564"/>
      <c r="I18" s="564"/>
      <c r="J18" s="1205"/>
      <c r="K18" s="1191"/>
    </row>
    <row r="19" spans="1:11" ht="25.5" customHeight="1" x14ac:dyDescent="0.2">
      <c r="A19" s="2369" t="s">
        <v>1998</v>
      </c>
      <c r="B19" s="2369"/>
      <c r="C19" s="2369"/>
      <c r="D19" s="2369"/>
      <c r="E19" s="2370"/>
      <c r="F19" s="257" t="s">
        <v>1084</v>
      </c>
      <c r="G19" s="564"/>
      <c r="H19" s="564"/>
      <c r="I19" s="564"/>
      <c r="J19" s="1205"/>
      <c r="K19" s="1191"/>
    </row>
    <row r="20" spans="1:11" ht="12.75" customHeight="1" x14ac:dyDescent="0.2">
      <c r="A20" s="2371" t="s">
        <v>1838</v>
      </c>
      <c r="B20" s="2372"/>
      <c r="C20" s="2372"/>
      <c r="D20" s="2372"/>
      <c r="E20" s="2373"/>
      <c r="F20" s="257"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361" t="s">
        <v>1840</v>
      </c>
      <c r="B22" s="2361"/>
      <c r="C22" s="2361"/>
      <c r="D22" s="2361"/>
      <c r="E22" s="2368"/>
      <c r="F22" s="257"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1805</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363"/>
      <c r="I31" s="2364"/>
      <c r="J31" s="2364"/>
      <c r="K31" s="2364"/>
    </row>
    <row r="32" spans="1:11" x14ac:dyDescent="0.2">
      <c r="A32" s="58"/>
      <c r="B32" s="9"/>
      <c r="C32" s="9"/>
      <c r="D32" s="9"/>
      <c r="E32" s="548"/>
      <c r="F32" s="1146" t="s">
        <v>618</v>
      </c>
      <c r="G32" s="568"/>
      <c r="H32" s="2365"/>
      <c r="I32" s="2364"/>
      <c r="J32" s="2364"/>
      <c r="K32" s="2364"/>
    </row>
    <row r="33" spans="1:11" x14ac:dyDescent="0.2">
      <c r="A33" s="1729" t="s">
        <v>1837</v>
      </c>
      <c r="B33" s="112"/>
      <c r="C33" s="112"/>
      <c r="D33" s="112"/>
      <c r="E33" s="112"/>
      <c r="F33" s="112"/>
      <c r="G33" s="569"/>
      <c r="H33" s="2365"/>
      <c r="I33" s="2364"/>
      <c r="J33" s="2364"/>
      <c r="K33" s="2364"/>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61" t="s">
        <v>619</v>
      </c>
      <c r="B41" s="2374"/>
      <c r="C41" s="2374"/>
      <c r="D41" s="2374"/>
      <c r="E41" s="2374"/>
      <c r="F41" s="2375"/>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9" sqref="E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7"/>
      <c r="C1" s="298"/>
      <c r="D1" s="834"/>
      <c r="E1" s="807"/>
      <c r="F1" s="807"/>
      <c r="G1" s="69"/>
      <c r="H1" s="304"/>
      <c r="I1" s="305"/>
      <c r="J1" s="2390"/>
      <c r="K1" s="2391"/>
      <c r="L1" s="2391"/>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5">
        <v>221</v>
      </c>
      <c r="C5" s="634">
        <v>8325</v>
      </c>
      <c r="D5" s="634">
        <v>0</v>
      </c>
      <c r="E5" s="634">
        <v>0</v>
      </c>
      <c r="F5" s="1057">
        <f>(C5+D5)-E5</f>
        <v>8325</v>
      </c>
      <c r="G5" s="630"/>
      <c r="H5" s="636"/>
      <c r="I5" s="636"/>
      <c r="J5" s="636"/>
      <c r="K5" s="641"/>
      <c r="L5" s="1056">
        <f>F5-K5</f>
        <v>8325</v>
      </c>
    </row>
    <row r="6" spans="1:14" ht="14.25" thickTop="1" thickBot="1" x14ac:dyDescent="0.25">
      <c r="A6" s="643" t="s">
        <v>1305</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5">
        <v>231</v>
      </c>
      <c r="C8" s="635">
        <v>987293</v>
      </c>
      <c r="D8" s="635">
        <v>67180</v>
      </c>
      <c r="E8" s="635">
        <v>0</v>
      </c>
      <c r="F8" s="1057">
        <f>(C8+D8)-E8</f>
        <v>1054473</v>
      </c>
      <c r="G8" s="631">
        <v>50</v>
      </c>
      <c r="H8" s="571">
        <v>422637</v>
      </c>
      <c r="I8" s="571">
        <v>20530</v>
      </c>
      <c r="J8" s="571">
        <v>0</v>
      </c>
      <c r="K8" s="1056">
        <f>(H8+I8)-J8</f>
        <v>443167</v>
      </c>
      <c r="L8" s="1056">
        <f>F8-K8</f>
        <v>611306</v>
      </c>
    </row>
    <row r="9" spans="1:14" ht="14.25" thickTop="1" thickBot="1" x14ac:dyDescent="0.25">
      <c r="A9" s="643" t="s">
        <v>1307</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1308</v>
      </c>
      <c r="B10" s="285">
        <v>240</v>
      </c>
      <c r="C10" s="1058">
        <v>128157</v>
      </c>
      <c r="D10" s="1058">
        <v>0</v>
      </c>
      <c r="E10" s="1058">
        <v>0</v>
      </c>
      <c r="F10" s="1059">
        <f>(C10+D10)-E10</f>
        <v>128157</v>
      </c>
      <c r="G10" s="631">
        <v>20</v>
      </c>
      <c r="H10" s="1060">
        <v>64325</v>
      </c>
      <c r="I10" s="1060">
        <v>5391</v>
      </c>
      <c r="J10" s="1060">
        <v>0</v>
      </c>
      <c r="K10" s="1056">
        <f>(H10+I10)-J10</f>
        <v>69716</v>
      </c>
      <c r="L10" s="1056">
        <f>F10-K10</f>
        <v>58441</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5">
        <v>251</v>
      </c>
      <c r="C12" s="635">
        <v>481371</v>
      </c>
      <c r="D12" s="635">
        <f>18694+1950+3487+3300+1300+7940+7000+2119</f>
        <v>45790</v>
      </c>
      <c r="E12" s="635">
        <v>0</v>
      </c>
      <c r="F12" s="1057">
        <f>(C12+D12)-E12</f>
        <v>527161</v>
      </c>
      <c r="G12" s="631">
        <v>10</v>
      </c>
      <c r="H12" s="571">
        <v>390674</v>
      </c>
      <c r="I12" s="571">
        <f>20214+2127</f>
        <v>22341</v>
      </c>
      <c r="J12" s="571">
        <f>0</f>
        <v>0</v>
      </c>
      <c r="K12" s="1056">
        <f>(H12+I12)-J12</f>
        <v>413015</v>
      </c>
      <c r="L12" s="1056">
        <f>F12-K12</f>
        <v>114146</v>
      </c>
    </row>
    <row r="13" spans="1:14" ht="14.25" thickTop="1" thickBot="1" x14ac:dyDescent="0.25">
      <c r="A13" s="646" t="s">
        <v>1310</v>
      </c>
      <c r="B13" s="285">
        <v>252</v>
      </c>
      <c r="C13" s="635">
        <v>68593</v>
      </c>
      <c r="D13" s="635">
        <v>0</v>
      </c>
      <c r="E13" s="635">
        <v>0</v>
      </c>
      <c r="F13" s="1057">
        <f>(C13+D13)-E13</f>
        <v>68593</v>
      </c>
      <c r="G13" s="631">
        <v>5</v>
      </c>
      <c r="H13" s="571">
        <v>68593</v>
      </c>
      <c r="I13" s="571">
        <v>0</v>
      </c>
      <c r="J13" s="571">
        <v>0</v>
      </c>
      <c r="K13" s="1056">
        <f>(H13+I13)-J13</f>
        <v>68593</v>
      </c>
      <c r="L13" s="1056">
        <f>F13-K13</f>
        <v>0</v>
      </c>
    </row>
    <row r="14" spans="1:14" ht="14.25" thickTop="1" thickBot="1" x14ac:dyDescent="0.25">
      <c r="A14" s="646" t="s">
        <v>1311</v>
      </c>
      <c r="B14" s="285">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606</v>
      </c>
      <c r="B15" s="628">
        <v>260</v>
      </c>
      <c r="C15" s="635">
        <v>8000</v>
      </c>
      <c r="D15" s="635">
        <v>0</v>
      </c>
      <c r="E15" s="635">
        <v>8000</v>
      </c>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1681739</v>
      </c>
      <c r="D16" s="637">
        <f>SUM(D3,D5:D6,D8:D10,D12:D15)</f>
        <v>112970</v>
      </c>
      <c r="E16" s="637">
        <f>SUM(E3,E5:E6,E8:E10,E12:E15)</f>
        <v>8000</v>
      </c>
      <c r="F16" s="637">
        <f>SUM(F3,F5:F6,F8:F10,F12:F15)</f>
        <v>1786709</v>
      </c>
      <c r="G16" s="631"/>
      <c r="H16" s="637">
        <f>SUM(H3,H6,H8:H10,H12:H14,)</f>
        <v>946229</v>
      </c>
      <c r="I16" s="637">
        <f>SUM(I3,I6,I8:I10,I12:I14,)</f>
        <v>48262</v>
      </c>
      <c r="J16" s="637">
        <f>SUM(J3,J6,J8:J10,J12:J14,)</f>
        <v>0</v>
      </c>
      <c r="K16" s="1057">
        <f>(H16+I16)-J16</f>
        <v>994491</v>
      </c>
      <c r="L16" s="1057">
        <f>F16-K16</f>
        <v>792218</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48262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0"/>
    </row>
    <row r="2" spans="1:7" ht="13.5" thickBot="1" x14ac:dyDescent="0.25">
      <c r="A2" s="2398" t="s">
        <v>554</v>
      </c>
      <c r="B2" s="2399"/>
      <c r="C2" s="2399"/>
      <c r="D2" s="2399"/>
      <c r="E2" s="2399"/>
      <c r="F2" s="2400"/>
      <c r="G2" s="931"/>
    </row>
    <row r="3" spans="1:7" ht="12" thickTop="1" x14ac:dyDescent="0.2">
      <c r="A3" s="382"/>
      <c r="B3" s="87"/>
      <c r="C3" s="354"/>
      <c r="D3" s="87"/>
      <c r="E3" s="354"/>
      <c r="F3" s="87"/>
      <c r="G3" s="87"/>
    </row>
    <row r="4" spans="1:7" ht="12.2" customHeight="1" x14ac:dyDescent="0.2">
      <c r="A4" s="1038" t="s">
        <v>1245</v>
      </c>
      <c r="B4" s="72" t="s">
        <v>121</v>
      </c>
      <c r="D4" s="932" t="s">
        <v>589</v>
      </c>
      <c r="F4" s="72" t="s">
        <v>1009</v>
      </c>
    </row>
    <row r="5" spans="1:7" ht="12.75" x14ac:dyDescent="0.2">
      <c r="A5" s="2401"/>
      <c r="B5" s="2402"/>
      <c r="C5" s="2402"/>
      <c r="D5" s="2402"/>
      <c r="E5" s="2402"/>
      <c r="F5" s="2402"/>
    </row>
    <row r="6" spans="1:7" ht="13.5" customHeight="1" thickBot="1" x14ac:dyDescent="0.25">
      <c r="A6" s="2392" t="s">
        <v>1290</v>
      </c>
      <c r="B6" s="2393"/>
      <c r="C6" s="2393"/>
      <c r="D6" s="2393"/>
      <c r="E6" s="2393"/>
      <c r="F6" s="2394"/>
      <c r="G6" s="356"/>
    </row>
    <row r="7" spans="1:7" s="356" customFormat="1" ht="12" thickTop="1" x14ac:dyDescent="0.2">
      <c r="A7" s="933" t="s">
        <v>579</v>
      </c>
      <c r="B7" s="574"/>
      <c r="C7" s="575"/>
      <c r="D7" s="574"/>
      <c r="E7" s="575"/>
      <c r="F7" s="574"/>
    </row>
    <row r="8" spans="1:7" ht="12" customHeight="1" x14ac:dyDescent="0.2">
      <c r="A8" s="358" t="s">
        <v>525</v>
      </c>
      <c r="B8" s="934" t="s">
        <v>1802</v>
      </c>
      <c r="C8" s="357"/>
      <c r="D8" s="358" t="s">
        <v>578</v>
      </c>
      <c r="E8" s="575" t="s">
        <v>1110</v>
      </c>
      <c r="F8" s="935">
        <f>'Expenditures 15-22'!K114</f>
        <v>1008220</v>
      </c>
      <c r="G8" s="356"/>
    </row>
    <row r="9" spans="1:7" ht="12" customHeight="1" x14ac:dyDescent="0.2">
      <c r="A9" s="358" t="s">
        <v>526</v>
      </c>
      <c r="B9" s="934" t="s">
        <v>1803</v>
      </c>
      <c r="C9" s="357"/>
      <c r="D9" s="358" t="s">
        <v>578</v>
      </c>
      <c r="E9" s="575"/>
      <c r="F9" s="936">
        <f>'Expenditures 15-22'!K150</f>
        <v>119296</v>
      </c>
      <c r="G9" s="937"/>
    </row>
    <row r="10" spans="1:7" ht="12" customHeight="1" x14ac:dyDescent="0.2">
      <c r="A10" s="358" t="s">
        <v>576</v>
      </c>
      <c r="B10" s="934" t="s">
        <v>1804</v>
      </c>
      <c r="C10" s="357"/>
      <c r="D10" s="358" t="s">
        <v>578</v>
      </c>
      <c r="E10" s="575"/>
      <c r="F10" s="936">
        <f>'Expenditures 15-22'!K168</f>
        <v>36245</v>
      </c>
      <c r="G10" s="937"/>
    </row>
    <row r="11" spans="1:7" ht="12" customHeight="1" x14ac:dyDescent="0.2">
      <c r="A11" s="358" t="s">
        <v>527</v>
      </c>
      <c r="B11" s="934" t="s">
        <v>1805</v>
      </c>
      <c r="C11" s="357"/>
      <c r="D11" s="358" t="s">
        <v>578</v>
      </c>
      <c r="E11" s="575"/>
      <c r="F11" s="936">
        <f>'Expenditures 15-22'!K204</f>
        <v>23549</v>
      </c>
      <c r="G11" s="937"/>
    </row>
    <row r="12" spans="1:7" ht="12" customHeight="1" x14ac:dyDescent="0.2">
      <c r="A12" s="358" t="s">
        <v>528</v>
      </c>
      <c r="B12" s="934" t="s">
        <v>1806</v>
      </c>
      <c r="C12" s="357"/>
      <c r="D12" s="358" t="s">
        <v>578</v>
      </c>
      <c r="E12" s="575"/>
      <c r="F12" s="936">
        <f>'Expenditures 15-22'!K288</f>
        <v>37990</v>
      </c>
      <c r="G12" s="937"/>
    </row>
    <row r="13" spans="1:7" ht="12" customHeight="1" x14ac:dyDescent="0.2">
      <c r="A13" s="358" t="s">
        <v>112</v>
      </c>
      <c r="B13" s="934" t="s">
        <v>1807</v>
      </c>
      <c r="C13" s="357"/>
      <c r="D13" s="358" t="s">
        <v>578</v>
      </c>
      <c r="E13" s="575"/>
      <c r="F13" s="936">
        <f>'Expenditures 15-22'!K331</f>
        <v>69784</v>
      </c>
      <c r="G13" s="938"/>
    </row>
    <row r="14" spans="1:7" ht="12" customHeight="1" thickBot="1" x14ac:dyDescent="0.25">
      <c r="A14" s="939"/>
      <c r="B14" s="576"/>
      <c r="C14" s="577"/>
      <c r="D14" s="994" t="s">
        <v>578</v>
      </c>
      <c r="E14" s="588" t="s">
        <v>1110</v>
      </c>
      <c r="F14" s="940">
        <f>SUM(F8:F13)</f>
        <v>1295084</v>
      </c>
      <c r="G14" s="356"/>
    </row>
    <row r="15" spans="1:7" ht="12" thickTop="1" x14ac:dyDescent="0.2">
      <c r="A15" s="356"/>
      <c r="B15" s="356"/>
      <c r="C15" s="357"/>
      <c r="D15" s="356"/>
      <c r="E15" s="575"/>
      <c r="F15" s="356"/>
      <c r="G15" s="356"/>
    </row>
    <row r="16" spans="1:7" ht="12" customHeight="1" x14ac:dyDescent="0.2">
      <c r="A16" s="941" t="s">
        <v>590</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527</v>
      </c>
      <c r="B18" s="934" t="s">
        <v>1171</v>
      </c>
      <c r="C18" s="379">
        <f>'Revenues 9-14'!B43</f>
        <v>1412</v>
      </c>
      <c r="D18" s="942" t="str">
        <f>'Revenues 9-14'!A43</f>
        <v>Regular - Transp Fees from Other Districts (In State)</v>
      </c>
      <c r="E18" s="575" t="s">
        <v>1110</v>
      </c>
      <c r="F18" s="943">
        <f>'Revenues 9-14'!F43</f>
        <v>0</v>
      </c>
      <c r="G18" s="356"/>
    </row>
    <row r="19" spans="1:7" ht="12" customHeight="1" x14ac:dyDescent="0.2">
      <c r="A19" s="358" t="s">
        <v>527</v>
      </c>
      <c r="B19" s="934" t="s">
        <v>1172</v>
      </c>
      <c r="C19" s="944">
        <f>'Revenues 9-14'!B47</f>
        <v>1421</v>
      </c>
      <c r="D19" s="945" t="str">
        <f>'Revenues 9-14'!A47</f>
        <v>Summer Sch - Transp. Fees from Pupils or Parents (In State)</v>
      </c>
      <c r="E19" s="589"/>
      <c r="F19" s="946">
        <f>'Revenues 9-14'!F47</f>
        <v>0</v>
      </c>
      <c r="G19" s="356"/>
    </row>
    <row r="20" spans="1:7" ht="12" customHeight="1" x14ac:dyDescent="0.2">
      <c r="A20" s="358" t="s">
        <v>527</v>
      </c>
      <c r="B20" s="934" t="s">
        <v>1173</v>
      </c>
      <c r="C20" s="379">
        <f>'Revenues 9-14'!B48</f>
        <v>1422</v>
      </c>
      <c r="D20" s="942" t="str">
        <f>'Revenues 9-14'!A48</f>
        <v>Summer Sch - Transp. Fees from Other Districts (In State)</v>
      </c>
      <c r="E20" s="575"/>
      <c r="F20" s="947">
        <f>'Revenues 9-14'!F48</f>
        <v>0</v>
      </c>
      <c r="G20" s="356"/>
    </row>
    <row r="21" spans="1:7" ht="12" customHeight="1" x14ac:dyDescent="0.2">
      <c r="A21" s="358" t="s">
        <v>527</v>
      </c>
      <c r="B21" s="934" t="s">
        <v>1174</v>
      </c>
      <c r="C21" s="944">
        <f>'Revenues 9-14'!B49</f>
        <v>1423</v>
      </c>
      <c r="D21" s="942" t="str">
        <f>'Revenues 9-14'!A49</f>
        <v>Summer Sch - Transp. Fees from Other Sources (In State)</v>
      </c>
      <c r="E21" s="575"/>
      <c r="F21" s="1098">
        <f>'Revenues 9-14'!F49</f>
        <v>0</v>
      </c>
      <c r="G21" s="356"/>
    </row>
    <row r="22" spans="1:7" ht="12" customHeight="1" x14ac:dyDescent="0.2">
      <c r="A22" s="358" t="s">
        <v>527</v>
      </c>
      <c r="B22" s="934" t="s">
        <v>1175</v>
      </c>
      <c r="C22" s="944">
        <f>'Revenues 9-14'!B50</f>
        <v>1424</v>
      </c>
      <c r="D22" s="942" t="str">
        <f>'Revenues 9-14'!A50</f>
        <v>Summer Sch - Transp. Fees from Other Sources (Out of State)</v>
      </c>
      <c r="E22" s="575"/>
      <c r="F22" s="1098">
        <f>'Revenues 9-14'!F50</f>
        <v>0</v>
      </c>
      <c r="G22" s="356"/>
    </row>
    <row r="23" spans="1:7" ht="12" customHeight="1" x14ac:dyDescent="0.2">
      <c r="A23" s="358" t="s">
        <v>527</v>
      </c>
      <c r="B23" s="934" t="s">
        <v>1176</v>
      </c>
      <c r="C23" s="379">
        <f>'Revenues 9-14'!B52</f>
        <v>1432</v>
      </c>
      <c r="D23" s="942" t="str">
        <f>'Revenues 9-14'!A52</f>
        <v>CTE - Transp Fees from Other Districts (In State)</v>
      </c>
      <c r="E23" s="575"/>
      <c r="F23" s="1098">
        <f>'Revenues 9-14'!F52</f>
        <v>0</v>
      </c>
      <c r="G23" s="356"/>
    </row>
    <row r="24" spans="1:7" ht="12" customHeight="1" x14ac:dyDescent="0.2">
      <c r="A24" s="358" t="s">
        <v>527</v>
      </c>
      <c r="B24" s="934" t="s">
        <v>1177</v>
      </c>
      <c r="C24" s="379">
        <f>'Revenues 9-14'!B56</f>
        <v>1442</v>
      </c>
      <c r="D24" s="942" t="str">
        <f>'Revenues 9-14'!A56</f>
        <v>Special Ed - Transp Fees from Other Districts (In State)</v>
      </c>
      <c r="E24" s="575"/>
      <c r="F24" s="1098">
        <f>'Revenues 9-14'!F56</f>
        <v>0</v>
      </c>
      <c r="G24" s="356"/>
    </row>
    <row r="25" spans="1:7" ht="12" customHeight="1" x14ac:dyDescent="0.2">
      <c r="A25" s="358" t="s">
        <v>527</v>
      </c>
      <c r="B25" s="934" t="s">
        <v>1178</v>
      </c>
      <c r="C25" s="379">
        <f>'Revenues 9-14'!B59</f>
        <v>1451</v>
      </c>
      <c r="D25" s="942" t="str">
        <f>'Revenues 9-14'!A59</f>
        <v>Adult - Transp Fees from Pupils or Parents (In State)</v>
      </c>
      <c r="E25" s="575"/>
      <c r="F25" s="1098">
        <f>'Revenues 9-14'!F59</f>
        <v>0</v>
      </c>
      <c r="G25" s="356"/>
    </row>
    <row r="26" spans="1:7" ht="12" customHeight="1" x14ac:dyDescent="0.2">
      <c r="A26" s="358" t="s">
        <v>527</v>
      </c>
      <c r="B26" s="934" t="s">
        <v>1179</v>
      </c>
      <c r="C26" s="379">
        <f>'Revenues 9-14'!B60</f>
        <v>1452</v>
      </c>
      <c r="D26" s="942" t="str">
        <f>'Revenues 9-14'!A60</f>
        <v>Adult - Transp Fees from Other Districts (In State)</v>
      </c>
      <c r="E26" s="575"/>
      <c r="F26" s="1098">
        <f>'Revenues 9-14'!F60</f>
        <v>0</v>
      </c>
      <c r="G26" s="356"/>
    </row>
    <row r="27" spans="1:7" ht="12" customHeight="1" x14ac:dyDescent="0.2">
      <c r="A27" s="358" t="s">
        <v>527</v>
      </c>
      <c r="B27" s="934" t="s">
        <v>1180</v>
      </c>
      <c r="C27" s="379">
        <f>'Revenues 9-14'!B61</f>
        <v>1453</v>
      </c>
      <c r="D27" s="942" t="str">
        <f>'Revenues 9-14'!A61</f>
        <v>Adult - Transp Fees from Other Sources (In State)</v>
      </c>
      <c r="E27" s="575"/>
      <c r="F27" s="1098">
        <f>'Revenues 9-14'!F61</f>
        <v>0</v>
      </c>
      <c r="G27" s="356"/>
    </row>
    <row r="28" spans="1:7" ht="12" customHeight="1" x14ac:dyDescent="0.2">
      <c r="A28" s="358" t="s">
        <v>527</v>
      </c>
      <c r="B28" s="934" t="s">
        <v>1181</v>
      </c>
      <c r="C28" s="379">
        <f>'Revenues 9-14'!B62</f>
        <v>1454</v>
      </c>
      <c r="D28" s="942" t="str">
        <f>'Revenues 9-14'!A62</f>
        <v>Adult - Transp Fees from Other Sources (Out of State)</v>
      </c>
      <c r="E28" s="575"/>
      <c r="F28" s="1098">
        <f>'Revenues 9-14'!F62</f>
        <v>0</v>
      </c>
      <c r="G28" s="356"/>
    </row>
    <row r="29" spans="1:7" ht="12" customHeight="1" x14ac:dyDescent="0.2">
      <c r="A29" s="358" t="s">
        <v>526</v>
      </c>
      <c r="B29" s="934" t="s">
        <v>945</v>
      </c>
      <c r="C29" s="948">
        <f>'Revenues 9-14'!B148</f>
        <v>3410</v>
      </c>
      <c r="D29" s="949" t="str">
        <f>'Revenues 9-14'!A148</f>
        <v>Adult Ed (from ICCB)</v>
      </c>
      <c r="E29" s="575"/>
      <c r="F29" s="1098">
        <f>'Revenues 9-14'!D148</f>
        <v>0</v>
      </c>
      <c r="G29" s="356"/>
    </row>
    <row r="30" spans="1:7" ht="12" customHeight="1" x14ac:dyDescent="0.2">
      <c r="A30" s="358" t="s">
        <v>1278</v>
      </c>
      <c r="B30" s="934" t="s">
        <v>946</v>
      </c>
      <c r="C30" s="948">
        <f>'Revenues 9-14'!B149</f>
        <v>3499</v>
      </c>
      <c r="D30" s="949" t="str">
        <f>'Revenues 9-14'!A149</f>
        <v>Adult Ed - Other (Describe &amp; Itemize)</v>
      </c>
      <c r="E30" s="575"/>
      <c r="F30" s="1099">
        <f>('Revenues 9-14'!D149+'Revenues 9-14'!F149)</f>
        <v>0</v>
      </c>
      <c r="G30" s="356"/>
    </row>
    <row r="31" spans="1:7" ht="12" customHeight="1" x14ac:dyDescent="0.2">
      <c r="A31" s="358" t="s">
        <v>1278</v>
      </c>
      <c r="B31" s="934" t="s">
        <v>947</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1278</v>
      </c>
      <c r="B32" s="934" t="s">
        <v>876</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526</v>
      </c>
      <c r="B33" s="934" t="s">
        <v>877</v>
      </c>
      <c r="C33" s="379">
        <f>'Revenues 9-14'!B229</f>
        <v>4810</v>
      </c>
      <c r="D33" s="950" t="str">
        <f>'Revenues 9-14'!A229</f>
        <v>Federal - Adult Education</v>
      </c>
      <c r="E33" s="575"/>
      <c r="F33" s="1098">
        <f>'Revenues 9-14'!D229</f>
        <v>0</v>
      </c>
      <c r="G33" s="356"/>
    </row>
    <row r="34" spans="1:7" ht="12" customHeight="1" x14ac:dyDescent="0.2">
      <c r="A34" s="358" t="s">
        <v>525</v>
      </c>
      <c r="B34" s="358" t="s">
        <v>1808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525</v>
      </c>
      <c r="B35" s="358" t="s">
        <v>1809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525</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525</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525</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525</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525</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525</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525</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525</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525</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525</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525</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525</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525</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525</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525</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525</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525</v>
      </c>
      <c r="B52" s="358" t="s">
        <v>1813</v>
      </c>
      <c r="C52" s="955" t="str">
        <f>'Expenditures 15-22'!B75</f>
        <v>3000</v>
      </c>
      <c r="D52" s="954" t="s">
        <v>515</v>
      </c>
      <c r="E52" s="575"/>
      <c r="F52" s="1098">
        <f>'Expenditures 15-22'!K75-SUM('Expenditures 15-22'!G75,'Expenditures 15-22'!I75)</f>
        <v>0</v>
      </c>
      <c r="G52" s="356"/>
    </row>
    <row r="53" spans="1:7" ht="12" customHeight="1" x14ac:dyDescent="0.2">
      <c r="A53" s="358" t="s">
        <v>525</v>
      </c>
      <c r="B53" s="358" t="s">
        <v>1814</v>
      </c>
      <c r="C53" s="955">
        <f>'Expenditures 15-22'!B102</f>
        <v>4000</v>
      </c>
      <c r="D53" s="954" t="str">
        <f>'Expenditures 15-22'!A102</f>
        <v>Total Payments to Other Govt Units</v>
      </c>
      <c r="E53" s="575"/>
      <c r="F53" s="1098">
        <f>'Expenditures 15-22'!K102</f>
        <v>72474</v>
      </c>
      <c r="G53" s="356"/>
    </row>
    <row r="54" spans="1:7" ht="12" customHeight="1" x14ac:dyDescent="0.2">
      <c r="A54" s="358" t="s">
        <v>525</v>
      </c>
      <c r="B54" s="358" t="s">
        <v>1815</v>
      </c>
      <c r="C54" s="955" t="s">
        <v>1136</v>
      </c>
      <c r="D54" s="951" t="s">
        <v>1276</v>
      </c>
      <c r="E54" s="575"/>
      <c r="F54" s="1098">
        <f>'Expenditures 15-22'!G114</f>
        <v>22762</v>
      </c>
      <c r="G54" s="356"/>
    </row>
    <row r="55" spans="1:7" ht="12" customHeight="1" x14ac:dyDescent="0.2">
      <c r="A55" s="358" t="s">
        <v>525</v>
      </c>
      <c r="B55" s="358" t="s">
        <v>1816</v>
      </c>
      <c r="C55" s="955" t="s">
        <v>1136</v>
      </c>
      <c r="D55" s="951" t="s">
        <v>326</v>
      </c>
      <c r="E55" s="575"/>
      <c r="F55" s="1098">
        <f>'Expenditures 15-22'!I114</f>
        <v>0</v>
      </c>
      <c r="G55" s="356"/>
    </row>
    <row r="56" spans="1:7" ht="12" customHeight="1" x14ac:dyDescent="0.2">
      <c r="A56" s="358" t="s">
        <v>526</v>
      </c>
      <c r="B56" s="358" t="s">
        <v>1817</v>
      </c>
      <c r="C56" s="952" t="str">
        <f>'Expenditures 15-22'!B130</f>
        <v>3000</v>
      </c>
      <c r="D56" s="1042" t="s">
        <v>515</v>
      </c>
      <c r="E56" s="575"/>
      <c r="F56" s="1098">
        <f>'Expenditures 15-22'!K130-SUM('Expenditures 15-22'!G130+'Expenditures 15-22'!I130)</f>
        <v>0</v>
      </c>
      <c r="G56" s="356"/>
    </row>
    <row r="57" spans="1:7" ht="12" customHeight="1" x14ac:dyDescent="0.2">
      <c r="A57" s="358" t="s">
        <v>526</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526</v>
      </c>
      <c r="B58" s="358" t="s">
        <v>1819</v>
      </c>
      <c r="C58" s="952" t="s">
        <v>1136</v>
      </c>
      <c r="D58" s="951" t="s">
        <v>1276</v>
      </c>
      <c r="E58" s="575"/>
      <c r="F58" s="1100">
        <f>'Expenditures 15-22'!G150</f>
        <v>3487</v>
      </c>
      <c r="G58" s="356"/>
    </row>
    <row r="59" spans="1:7" ht="12" customHeight="1" x14ac:dyDescent="0.2">
      <c r="A59" s="961" t="s">
        <v>526</v>
      </c>
      <c r="B59" s="67" t="s">
        <v>1820</v>
      </c>
      <c r="C59" s="1041" t="s">
        <v>1136</v>
      </c>
      <c r="D59" s="67" t="s">
        <v>326</v>
      </c>
      <c r="F59" s="1101">
        <f>'Expenditures 15-22'!I150</f>
        <v>0</v>
      </c>
      <c r="G59" s="356"/>
    </row>
    <row r="60" spans="1:7" ht="12" customHeight="1" x14ac:dyDescent="0.2">
      <c r="A60" s="961" t="s">
        <v>576</v>
      </c>
      <c r="B60" s="67" t="s">
        <v>1821</v>
      </c>
      <c r="C60" s="1041">
        <v>4000</v>
      </c>
      <c r="D60" s="67" t="s">
        <v>350</v>
      </c>
      <c r="F60" s="1102">
        <f>'Expenditures 15-22'!K154</f>
        <v>0</v>
      </c>
      <c r="G60" s="356"/>
    </row>
    <row r="61" spans="1:7" ht="12" customHeight="1" x14ac:dyDescent="0.2">
      <c r="A61" s="958" t="s">
        <v>576</v>
      </c>
      <c r="B61" s="958" t="s">
        <v>1822</v>
      </c>
      <c r="C61" s="959" t="str">
        <f>'Expenditures 15-22'!B164</f>
        <v>5300</v>
      </c>
      <c r="D61" s="1043" t="s">
        <v>349</v>
      </c>
      <c r="E61" s="589"/>
      <c r="F61" s="1098">
        <f>'Expenditures 15-22'!K164</f>
        <v>21000</v>
      </c>
      <c r="G61" s="356"/>
    </row>
    <row r="62" spans="1:7" ht="12" customHeight="1" x14ac:dyDescent="0.2">
      <c r="A62" s="358" t="s">
        <v>527</v>
      </c>
      <c r="B62" s="358" t="s">
        <v>1823</v>
      </c>
      <c r="C62" s="952">
        <f>'Expenditures 15-22'!B179</f>
        <v>3000</v>
      </c>
      <c r="D62" s="942" t="s">
        <v>515</v>
      </c>
      <c r="E62" s="575"/>
      <c r="F62" s="1098">
        <f>'Expenditures 15-22'!K179-SUM('Expenditures 15-22'!G179,'Expenditures 15-22'!I179)</f>
        <v>0</v>
      </c>
      <c r="G62" s="356"/>
    </row>
    <row r="63" spans="1:7" ht="12" customHeight="1" x14ac:dyDescent="0.2">
      <c r="A63" s="358" t="s">
        <v>527</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527</v>
      </c>
      <c r="B64" s="958" t="s">
        <v>1825</v>
      </c>
      <c r="C64" s="959" t="str">
        <f>'Expenditures 15-22'!B200</f>
        <v>5300</v>
      </c>
      <c r="D64" s="1042" t="s">
        <v>349</v>
      </c>
      <c r="E64" s="575"/>
      <c r="F64" s="1098">
        <f>'Expenditures 15-22'!K200</f>
        <v>0</v>
      </c>
      <c r="G64" s="356"/>
    </row>
    <row r="65" spans="1:8" ht="12" customHeight="1" x14ac:dyDescent="0.2">
      <c r="A65" s="358" t="s">
        <v>527</v>
      </c>
      <c r="B65" s="358" t="s">
        <v>1826</v>
      </c>
      <c r="C65" s="952" t="s">
        <v>1136</v>
      </c>
      <c r="D65" s="951" t="s">
        <v>1276</v>
      </c>
      <c r="E65" s="575"/>
      <c r="F65" s="1098">
        <f>'Expenditures 15-22'!G204</f>
        <v>0</v>
      </c>
      <c r="G65" s="356"/>
    </row>
    <row r="66" spans="1:8" ht="12" customHeight="1" x14ac:dyDescent="0.2">
      <c r="A66" s="358" t="s">
        <v>527</v>
      </c>
      <c r="B66" s="358" t="s">
        <v>1827</v>
      </c>
      <c r="C66" s="952" t="s">
        <v>1136</v>
      </c>
      <c r="D66" s="951" t="s">
        <v>326</v>
      </c>
      <c r="E66" s="575"/>
      <c r="F66" s="1098">
        <f>'Expenditures 15-22'!I204</f>
        <v>0</v>
      </c>
      <c r="G66" s="356"/>
    </row>
    <row r="67" spans="1:8" ht="12" customHeight="1" x14ac:dyDescent="0.2">
      <c r="A67" s="358" t="s">
        <v>528</v>
      </c>
      <c r="B67" s="358" t="s">
        <v>1828</v>
      </c>
      <c r="C67" s="952" t="str">
        <f>'Expenditures 15-22'!B210</f>
        <v>1125</v>
      </c>
      <c r="D67" s="1042" t="str">
        <f>'Expenditures 15-22'!A210</f>
        <v>Pre-K Programs</v>
      </c>
      <c r="E67" s="575"/>
      <c r="F67" s="1098">
        <f>'Expenditures 15-22'!K210</f>
        <v>0</v>
      </c>
      <c r="G67" s="356"/>
    </row>
    <row r="68" spans="1:8" ht="12" customHeight="1" x14ac:dyDescent="0.2">
      <c r="A68" s="358" t="s">
        <v>528</v>
      </c>
      <c r="B68" s="358" t="s">
        <v>1829</v>
      </c>
      <c r="C68" s="952" t="str">
        <f>'Expenditures 15-22'!B212</f>
        <v>1225</v>
      </c>
      <c r="D68" s="1042" t="str">
        <f>'Expenditures 15-22'!A212</f>
        <v>Special Education Programs - Pre-K</v>
      </c>
      <c r="E68" s="575"/>
      <c r="F68" s="1098">
        <f>'Expenditures 15-22'!K212</f>
        <v>0</v>
      </c>
      <c r="G68" s="356"/>
    </row>
    <row r="69" spans="1:8" ht="12" customHeight="1" x14ac:dyDescent="0.2">
      <c r="A69" s="358" t="s">
        <v>528</v>
      </c>
      <c r="B69" s="358" t="s">
        <v>1168</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528</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528</v>
      </c>
      <c r="B71" s="358" t="s">
        <v>1831</v>
      </c>
      <c r="C71" s="952">
        <f>'Expenditures 15-22'!B218</f>
        <v>1600</v>
      </c>
      <c r="D71" s="953" t="str">
        <f>'Expenditures 15-22'!A218</f>
        <v>Summer School Programs</v>
      </c>
      <c r="E71" s="575"/>
      <c r="F71" s="1098">
        <f>'Expenditures 15-22'!K218</f>
        <v>0</v>
      </c>
      <c r="G71" s="356"/>
    </row>
    <row r="72" spans="1:8" ht="12" customHeight="1" x14ac:dyDescent="0.2">
      <c r="A72" s="358" t="s">
        <v>528</v>
      </c>
      <c r="B72" s="358" t="s">
        <v>1832</v>
      </c>
      <c r="C72" s="952">
        <f>'Expenditures 15-22'!B274</f>
        <v>3000</v>
      </c>
      <c r="D72" s="942" t="s">
        <v>515</v>
      </c>
      <c r="E72" s="575"/>
      <c r="F72" s="1098">
        <f>'Expenditures 15-22'!K274</f>
        <v>0</v>
      </c>
      <c r="G72" s="356"/>
    </row>
    <row r="73" spans="1:8" ht="12" customHeight="1" x14ac:dyDescent="0.2">
      <c r="A73" s="358" t="s">
        <v>528</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1110</v>
      </c>
      <c r="F75" s="1103">
        <f>SUM(F18:F73)</f>
        <v>119723</v>
      </c>
      <c r="G75" s="356"/>
    </row>
    <row r="76" spans="1:8" s="961" customFormat="1" ht="12" customHeight="1" thickTop="1" thickBot="1" x14ac:dyDescent="0.25">
      <c r="A76" s="581"/>
      <c r="B76" s="579"/>
      <c r="C76" s="580"/>
      <c r="D76" s="960" t="s">
        <v>1790</v>
      </c>
      <c r="E76" s="591"/>
      <c r="F76" s="1104">
        <f>(F14-F75)</f>
        <v>1175361</v>
      </c>
      <c r="G76" s="358"/>
    </row>
    <row r="77" spans="1:8" s="961" customFormat="1" ht="12" customHeight="1" thickTop="1" x14ac:dyDescent="0.2">
      <c r="A77" s="582"/>
      <c r="B77" s="579"/>
      <c r="C77" s="580"/>
      <c r="D77" s="960" t="s">
        <v>2027</v>
      </c>
      <c r="E77" s="591"/>
      <c r="F77" s="1566">
        <v>135.68</v>
      </c>
      <c r="G77" s="359"/>
      <c r="H77" s="358"/>
    </row>
    <row r="78" spans="1:8" s="961" customFormat="1" ht="12" customHeight="1" thickBot="1" x14ac:dyDescent="0.25">
      <c r="A78" s="583"/>
      <c r="B78" s="579"/>
      <c r="C78" s="580"/>
      <c r="D78" s="960" t="s">
        <v>1857</v>
      </c>
      <c r="E78" s="591" t="s">
        <v>1110</v>
      </c>
      <c r="F78" s="1105">
        <f>IF(F77&gt;0,F76/F77," Complete Line 77")</f>
        <v>8662.7432193396216</v>
      </c>
      <c r="G78" s="358"/>
    </row>
    <row r="79" spans="1:8" s="961" customFormat="1" ht="12" thickTop="1" x14ac:dyDescent="0.2">
      <c r="A79" s="383"/>
      <c r="B79" s="358"/>
      <c r="C79" s="357"/>
      <c r="D79" s="578"/>
      <c r="E79" s="575"/>
      <c r="F79" s="962"/>
      <c r="G79" s="358"/>
    </row>
    <row r="80" spans="1:8" s="961" customFormat="1" ht="12" thickBot="1" x14ac:dyDescent="0.25">
      <c r="A80" s="2392" t="s">
        <v>1291</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952</v>
      </c>
      <c r="B82" s="380"/>
      <c r="C82" s="384"/>
      <c r="D82" s="965"/>
      <c r="E82" s="384"/>
      <c r="F82" s="380"/>
      <c r="G82" s="380"/>
    </row>
    <row r="83" spans="1:7" ht="12" customHeight="1" x14ac:dyDescent="0.2">
      <c r="A83" s="970" t="s">
        <v>527</v>
      </c>
      <c r="B83" s="966" t="s">
        <v>152</v>
      </c>
      <c r="C83" s="967">
        <f>'Revenues 9-14'!B42</f>
        <v>1411</v>
      </c>
      <c r="D83" s="968" t="str">
        <f>'Revenues 9-14'!A42</f>
        <v>Regular -Transp Fees from Pupils or Parents (In State)</v>
      </c>
      <c r="E83" s="384"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527</v>
      </c>
      <c r="B86" s="970" t="s">
        <v>174</v>
      </c>
      <c r="C86" s="967">
        <v>1416</v>
      </c>
      <c r="D86" s="968" t="str">
        <f>'Revenues 9-14'!A46</f>
        <v>Regular Transp Fees from Other Sources (Out of State)</v>
      </c>
      <c r="E86" s="384"/>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525</v>
      </c>
      <c r="B93" s="970" t="s">
        <v>181</v>
      </c>
      <c r="C93" s="967">
        <v>1600</v>
      </c>
      <c r="D93" s="975" t="str">
        <f>'Revenues 9-14'!A75</f>
        <v>Total Food Service</v>
      </c>
      <c r="E93" s="384"/>
      <c r="F93" s="1063">
        <f>'Revenues 9-14'!C75</f>
        <v>1139</v>
      </c>
      <c r="G93" s="969"/>
    </row>
    <row r="94" spans="1:7" ht="12" customHeight="1" x14ac:dyDescent="0.2">
      <c r="A94" s="970" t="s">
        <v>146</v>
      </c>
      <c r="B94" s="970" t="s">
        <v>182</v>
      </c>
      <c r="C94" s="967">
        <v>1700</v>
      </c>
      <c r="D94" s="976" t="str">
        <f>'Revenues 9-14'!A82</f>
        <v>Total District/School Activity Income</v>
      </c>
      <c r="E94" s="384"/>
      <c r="F94" s="1063">
        <f>SUM('Revenues 9-14'!C82,'Revenues 9-14'!D82)</f>
        <v>2485</v>
      </c>
      <c r="G94" s="969"/>
    </row>
    <row r="95" spans="1:7" ht="12" customHeight="1" x14ac:dyDescent="0.2">
      <c r="A95" s="970" t="s">
        <v>525</v>
      </c>
      <c r="B95" s="970" t="s">
        <v>183</v>
      </c>
      <c r="C95" s="967">
        <f>'Revenues 9-14'!B84</f>
        <v>1811</v>
      </c>
      <c r="D95" s="968" t="str">
        <f>'Revenues 9-14'!A84</f>
        <v>Rentals - Regular Textbooks</v>
      </c>
      <c r="E95" s="384"/>
      <c r="F95" s="1063">
        <f>'Revenues 9-14'!C84</f>
        <v>0</v>
      </c>
      <c r="G95" s="969"/>
    </row>
    <row r="96" spans="1:7" ht="12" customHeight="1" x14ac:dyDescent="0.2">
      <c r="A96" s="970" t="s">
        <v>525</v>
      </c>
      <c r="B96" s="970" t="s">
        <v>184</v>
      </c>
      <c r="C96" s="967">
        <f>'Revenues 9-14'!B87</f>
        <v>1819</v>
      </c>
      <c r="D96" s="968" t="str">
        <f>'Revenues 9-14'!A87</f>
        <v>Rentals - Other (Describe &amp; Itemize)</v>
      </c>
      <c r="E96" s="384"/>
      <c r="F96" s="1063">
        <f>'Revenues 9-14'!C87</f>
        <v>0</v>
      </c>
      <c r="G96" s="969"/>
    </row>
    <row r="97" spans="1:7" ht="12" customHeight="1" x14ac:dyDescent="0.2">
      <c r="A97" s="970" t="s">
        <v>525</v>
      </c>
      <c r="B97" s="970" t="s">
        <v>185</v>
      </c>
      <c r="C97" s="967">
        <f>'Revenues 9-14'!B88</f>
        <v>1821</v>
      </c>
      <c r="D97" s="968" t="str">
        <f>'Revenues 9-14'!A88</f>
        <v>Sales - Regular Textbooks</v>
      </c>
      <c r="E97" s="384"/>
      <c r="F97" s="1063">
        <f>'Revenues 9-14'!C88</f>
        <v>0</v>
      </c>
      <c r="G97" s="969"/>
    </row>
    <row r="98" spans="1:7" ht="12" customHeight="1" x14ac:dyDescent="0.2">
      <c r="A98" s="970" t="s">
        <v>525</v>
      </c>
      <c r="B98" s="970" t="s">
        <v>186</v>
      </c>
      <c r="C98" s="967">
        <f>'Revenues 9-14'!B91</f>
        <v>1829</v>
      </c>
      <c r="D98" s="968" t="str">
        <f>'Revenues 9-14'!A91</f>
        <v>Sales - Other (Describe &amp; Itemize)</v>
      </c>
      <c r="E98" s="384"/>
      <c r="F98" s="1063">
        <f>'Revenues 9-14'!C91</f>
        <v>0</v>
      </c>
      <c r="G98" s="969"/>
    </row>
    <row r="99" spans="1:7" ht="12" customHeight="1" x14ac:dyDescent="0.2">
      <c r="A99" s="970" t="s">
        <v>525</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4"/>
      <c r="F103" s="1063">
        <f>('Revenues 9-14'!C106)</f>
        <v>0</v>
      </c>
      <c r="G103" s="969"/>
    </row>
    <row r="104" spans="1:7" ht="12" customHeight="1" x14ac:dyDescent="0.2">
      <c r="A104" s="970" t="s">
        <v>580</v>
      </c>
      <c r="B104" s="970" t="s">
        <v>926</v>
      </c>
      <c r="C104" s="971">
        <v>3100</v>
      </c>
      <c r="D104" s="977" t="str">
        <f>'Revenues 9-14'!A131</f>
        <v>Total Special Education</v>
      </c>
      <c r="E104" s="384"/>
      <c r="F104" s="1063">
        <f>SUM('Revenues 9-14'!C131:D131,'Revenues 9-14'!F131)</f>
        <v>44163</v>
      </c>
      <c r="G104" s="969"/>
    </row>
    <row r="105" spans="1:7" ht="12" customHeight="1" x14ac:dyDescent="0.2">
      <c r="A105" s="970" t="s">
        <v>760</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4"/>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4"/>
      <c r="F107" s="1063">
        <f>'Revenues 9-14'!C145</f>
        <v>665</v>
      </c>
      <c r="G107" s="969"/>
    </row>
    <row r="108" spans="1:7" ht="12" customHeight="1" x14ac:dyDescent="0.2">
      <c r="A108" s="970" t="s">
        <v>760</v>
      </c>
      <c r="B108" s="970" t="s">
        <v>929</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4"/>
      <c r="F109" s="1063">
        <f>SUM('Revenues 9-14'!C147,'Revenues 9-14'!D147)</f>
        <v>0</v>
      </c>
      <c r="G109" s="969"/>
    </row>
    <row r="110" spans="1:7" ht="12" customHeight="1" x14ac:dyDescent="0.2">
      <c r="A110" s="970" t="s">
        <v>752</v>
      </c>
      <c r="B110" s="970" t="s">
        <v>878</v>
      </c>
      <c r="C110" s="979">
        <v>3500</v>
      </c>
      <c r="D110" s="968" t="str">
        <f>'Revenues 9-14'!A154</f>
        <v>Total Transportation</v>
      </c>
      <c r="E110" s="384"/>
      <c r="F110" s="1063">
        <f>SUM('Revenues 9-14'!C154,'Revenues 9-14'!D154,'Revenues 9-14'!F154,'Revenues 9-14'!G154)</f>
        <v>9136</v>
      </c>
      <c r="G110" s="969"/>
    </row>
    <row r="111" spans="1:7" ht="12" customHeight="1" x14ac:dyDescent="0.2">
      <c r="A111" s="970" t="s">
        <v>525</v>
      </c>
      <c r="B111" s="970" t="s">
        <v>931</v>
      </c>
      <c r="C111" s="978">
        <f>'Revenues 9-14'!B155</f>
        <v>3610</v>
      </c>
      <c r="D111" s="968" t="str">
        <f>'Revenues 9-14'!A155</f>
        <v>Learning Improvement - Change Grants</v>
      </c>
      <c r="E111" s="384"/>
      <c r="F111" s="1063">
        <f>'Revenues 9-14'!C155</f>
        <v>0</v>
      </c>
      <c r="G111" s="969"/>
    </row>
    <row r="112" spans="1:7" ht="12" customHeight="1" x14ac:dyDescent="0.2">
      <c r="A112" s="970" t="s">
        <v>752</v>
      </c>
      <c r="B112" s="970" t="s">
        <v>932</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4"/>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4"/>
      <c r="F122" s="1065">
        <f>SUM('Revenues 9-14'!C167,'Revenues 9-14'!F167)</f>
        <v>0</v>
      </c>
      <c r="G122" s="969"/>
    </row>
    <row r="123" spans="1:7" ht="12" customHeight="1" x14ac:dyDescent="0.2">
      <c r="A123" s="381" t="s">
        <v>526</v>
      </c>
      <c r="B123" s="381" t="s">
        <v>938</v>
      </c>
      <c r="C123" s="983">
        <f>'Revenues 9-14'!B170</f>
        <v>3925</v>
      </c>
      <c r="D123" s="984" t="str">
        <f>'Revenues 9-14'!A170</f>
        <v>School Infrastructure - Maintenance Projects</v>
      </c>
      <c r="E123" s="384"/>
      <c r="F123" s="1063">
        <f>'Revenues 9-14'!D170</f>
        <v>0</v>
      </c>
      <c r="G123" s="68"/>
    </row>
    <row r="124" spans="1:7" ht="12" customHeight="1" x14ac:dyDescent="0.2">
      <c r="A124" s="381" t="s">
        <v>577</v>
      </c>
      <c r="B124" s="381" t="s">
        <v>939</v>
      </c>
      <c r="C124" s="983">
        <f>'Revenues 9-14'!B171</f>
        <v>3999</v>
      </c>
      <c r="D124" s="984" t="s">
        <v>621</v>
      </c>
      <c r="E124" s="1045"/>
      <c r="F124" s="1063">
        <f>SUM('Revenues 9-14'!C171:G171,'Revenues 9-14'!J171)</f>
        <v>4870</v>
      </c>
      <c r="G124" s="68"/>
    </row>
    <row r="125" spans="1:7" ht="12" customHeight="1" x14ac:dyDescent="0.2">
      <c r="A125" s="381" t="s">
        <v>525</v>
      </c>
      <c r="B125" s="381" t="s">
        <v>940</v>
      </c>
      <c r="C125" s="985">
        <f>'Revenues 9-14'!B180</f>
        <v>4045</v>
      </c>
      <c r="D125" s="984" t="str">
        <f>'Revenues 9-14'!A180 &amp; " (Subtract)"</f>
        <v>Head Start (Subtract)</v>
      </c>
      <c r="E125" s="384"/>
      <c r="F125" s="1063">
        <f>SUM(-'Revenues 9-14'!C180)</f>
        <v>0</v>
      </c>
      <c r="G125" s="68"/>
    </row>
    <row r="126" spans="1:7" ht="12" customHeight="1" x14ac:dyDescent="0.2">
      <c r="A126" s="381" t="s">
        <v>752</v>
      </c>
      <c r="B126" s="381" t="s">
        <v>941</v>
      </c>
      <c r="C126" s="985" t="s">
        <v>1136</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752</v>
      </c>
      <c r="B127" s="381" t="s">
        <v>942</v>
      </c>
      <c r="C127" s="985" t="s">
        <v>1136</v>
      </c>
      <c r="D127" s="986" t="str">
        <f>'Revenues 9-14'!A191</f>
        <v>Total Title VI</v>
      </c>
      <c r="E127" s="384"/>
      <c r="F127" s="1063">
        <f>SUM('Revenues 9-14'!C191,'Revenues 9-14'!D191,'Revenues 9-14'!F191,'Revenues 9-14'!G191)</f>
        <v>0</v>
      </c>
      <c r="G127" s="68"/>
    </row>
    <row r="128" spans="1:7" ht="12" customHeight="1" x14ac:dyDescent="0.2">
      <c r="A128" s="381" t="s">
        <v>748</v>
      </c>
      <c r="B128" s="381" t="s">
        <v>879</v>
      </c>
      <c r="C128" s="985" t="s">
        <v>1136</v>
      </c>
      <c r="D128" s="984" t="str">
        <f>'Revenues 9-14'!A201</f>
        <v>Total Food Service</v>
      </c>
      <c r="E128" s="384"/>
      <c r="F128" s="1063">
        <f>SUM('Revenues 9-14'!C201,'Revenues 9-14'!G201)</f>
        <v>110429</v>
      </c>
      <c r="G128" s="68"/>
    </row>
    <row r="129" spans="1:7" ht="12" customHeight="1" x14ac:dyDescent="0.2">
      <c r="A129" s="381" t="s">
        <v>752</v>
      </c>
      <c r="B129" s="381" t="s">
        <v>880</v>
      </c>
      <c r="C129" s="985" t="s">
        <v>1136</v>
      </c>
      <c r="D129" s="986" t="str">
        <f>'Revenues 9-14'!A211</f>
        <v>Total Title I</v>
      </c>
      <c r="E129" s="384"/>
      <c r="F129" s="1063">
        <f>SUM('Revenues 9-14'!C211,'Revenues 9-14'!D211,'Revenues 9-14'!F211,'Revenues 9-14'!G211)</f>
        <v>56271</v>
      </c>
      <c r="G129" s="68"/>
    </row>
    <row r="130" spans="1:7" ht="12" customHeight="1" x14ac:dyDescent="0.2">
      <c r="A130" s="381" t="s">
        <v>752</v>
      </c>
      <c r="B130" s="381" t="s">
        <v>881</v>
      </c>
      <c r="C130" s="985" t="s">
        <v>1136</v>
      </c>
      <c r="D130" s="986" t="str">
        <f>'Revenues 9-14'!A216</f>
        <v>Total Title IV</v>
      </c>
      <c r="E130" s="384"/>
      <c r="F130" s="1063">
        <f>SUM('Revenues 9-14'!C216,'Revenues 9-14'!D216,'Revenues 9-14'!F216,'Revenues 9-14'!G216)</f>
        <v>0</v>
      </c>
      <c r="G130" s="68"/>
    </row>
    <row r="131" spans="1:7" ht="12" customHeight="1" x14ac:dyDescent="0.2">
      <c r="A131" s="381" t="s">
        <v>752</v>
      </c>
      <c r="B131" s="381" t="s">
        <v>195</v>
      </c>
      <c r="C131" s="985">
        <f>'Revenues 9-14'!B220</f>
        <v>4620</v>
      </c>
      <c r="D131" s="986" t="str">
        <f>'Revenues 9-14'!A220</f>
        <v>Fed - Spec Education - IDEA - Flow Through</v>
      </c>
      <c r="E131" s="384"/>
      <c r="F131" s="1063">
        <f>SUM('Revenues 9-14'!C220:D220,'Revenues 9-14'!F220:G220)</f>
        <v>7876</v>
      </c>
      <c r="G131" s="68"/>
    </row>
    <row r="132" spans="1:7" ht="12" customHeight="1" x14ac:dyDescent="0.2">
      <c r="A132" s="381" t="s">
        <v>752</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752</v>
      </c>
      <c r="B133" s="381" t="s">
        <v>943</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752</v>
      </c>
      <c r="B134" s="381" t="s">
        <v>882</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760</v>
      </c>
      <c r="B135" s="381" t="s">
        <v>883</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577</v>
      </c>
      <c r="B160" s="1236" t="s">
        <v>1848</v>
      </c>
      <c r="C160" s="1175" t="s">
        <v>983</v>
      </c>
      <c r="D160" s="1176" t="s">
        <v>884</v>
      </c>
      <c r="E160" s="1177"/>
      <c r="F160" s="1063">
        <f>SUM(F136:F159)</f>
        <v>0</v>
      </c>
      <c r="G160" s="380"/>
    </row>
    <row r="161" spans="1:7" s="574" customFormat="1" x14ac:dyDescent="0.2">
      <c r="A161" s="1174" t="s">
        <v>525</v>
      </c>
      <c r="B161" s="1236" t="s">
        <v>1740</v>
      </c>
      <c r="C161" s="1175" t="s">
        <v>1738</v>
      </c>
      <c r="D161" s="1176" t="s">
        <v>1739</v>
      </c>
      <c r="E161" s="1177"/>
      <c r="F161" s="1063">
        <f>SUM('Revenues 9-14'!C260)</f>
        <v>0</v>
      </c>
      <c r="G161" s="380"/>
    </row>
    <row r="162" spans="1:7" s="574" customFormat="1" x14ac:dyDescent="0.2">
      <c r="A162" s="1174" t="s">
        <v>577</v>
      </c>
      <c r="B162" s="1236" t="s">
        <v>1799</v>
      </c>
      <c r="C162" s="1175" t="s">
        <v>1800</v>
      </c>
      <c r="D162" s="1176" t="s">
        <v>1801</v>
      </c>
      <c r="E162" s="1177"/>
      <c r="F162" s="1063">
        <f>SUM('Revenues 9-14'!C261:H261,'Revenues 9-14'!J261:K261)</f>
        <v>0</v>
      </c>
      <c r="G162" s="380"/>
    </row>
    <row r="163" spans="1:7" ht="12" customHeight="1" x14ac:dyDescent="0.2">
      <c r="A163" s="381" t="s">
        <v>1170</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885</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752</v>
      </c>
      <c r="B167" s="381" t="s">
        <v>774</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3892</v>
      </c>
      <c r="G168" s="68"/>
    </row>
    <row r="169" spans="1:7" ht="12" customHeight="1" x14ac:dyDescent="0.2">
      <c r="A169" s="381" t="s">
        <v>752</v>
      </c>
      <c r="B169" s="381" t="s">
        <v>776</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752</v>
      </c>
      <c r="B170" s="381" t="s">
        <v>949</v>
      </c>
      <c r="C170" s="985">
        <f>'Revenues 9-14'!B269</f>
        <v>4960</v>
      </c>
      <c r="D170" s="984" t="str">
        <f>'Revenues 9-14'!A269</f>
        <v>Federal Charter Schools</v>
      </c>
      <c r="E170" s="384"/>
      <c r="F170" s="1063">
        <f>SUM('Revenues 9-14'!C269:D269,'Revenues 9-14'!F269:G269)</f>
        <v>0</v>
      </c>
      <c r="G170" s="68"/>
    </row>
    <row r="171" spans="1:7" ht="12" customHeight="1" x14ac:dyDescent="0.2">
      <c r="A171" s="381" t="s">
        <v>752</v>
      </c>
      <c r="B171" s="381" t="s">
        <v>886</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752</v>
      </c>
      <c r="B172" s="381" t="s">
        <v>1742</v>
      </c>
      <c r="C172" s="985">
        <f>'Revenues 9-14'!B271</f>
        <v>4992</v>
      </c>
      <c r="D172" s="986" t="str">
        <f>'Revenues 9-14'!A271</f>
        <v>Medicaid Matching Funds - Fee-for-Service Program</v>
      </c>
      <c r="E172" s="384"/>
      <c r="F172" s="1063">
        <f>SUM('Revenues 9-14'!C271:D271,'Revenues 9-14'!F271:G271)</f>
        <v>876</v>
      </c>
      <c r="G172" s="991"/>
    </row>
    <row r="173" spans="1:7" x14ac:dyDescent="0.2">
      <c r="A173" s="1040" t="s">
        <v>752</v>
      </c>
      <c r="B173" s="988" t="s">
        <v>1836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1110</v>
      </c>
      <c r="F175" s="1107">
        <f>SUM(F83:F135,F160:F173)</f>
        <v>241802</v>
      </c>
    </row>
    <row r="176" spans="1:7" ht="12" customHeight="1" x14ac:dyDescent="0.2">
      <c r="A176" s="584"/>
      <c r="B176" s="585"/>
      <c r="C176" s="586"/>
      <c r="D176" s="992" t="s">
        <v>1854</v>
      </c>
      <c r="E176" s="1046"/>
      <c r="F176" s="1108">
        <f>'PCTC-OEPP 28-29'!F76-F175</f>
        <v>933559</v>
      </c>
    </row>
    <row r="177" spans="1:7" ht="12" customHeight="1" x14ac:dyDescent="0.2">
      <c r="A177" s="584"/>
      <c r="B177" s="585"/>
      <c r="C177" s="586"/>
      <c r="D177" s="992" t="s">
        <v>2011</v>
      </c>
      <c r="E177" s="1046"/>
      <c r="F177" s="1108">
        <f>'Cap Outlay Deprec 27'!I18</f>
        <v>48262</v>
      </c>
    </row>
    <row r="178" spans="1:7" ht="12" customHeight="1" x14ac:dyDescent="0.2">
      <c r="A178" s="584"/>
      <c r="B178" s="585"/>
      <c r="C178" s="586"/>
      <c r="D178" s="992" t="s">
        <v>1856</v>
      </c>
      <c r="E178" s="1046"/>
      <c r="F178" s="1108">
        <f>F176+F177</f>
        <v>981821</v>
      </c>
    </row>
    <row r="179" spans="1:7" ht="12" customHeight="1" x14ac:dyDescent="0.2">
      <c r="A179" s="584"/>
      <c r="B179" s="587"/>
      <c r="C179" s="586"/>
      <c r="D179" s="992" t="s">
        <v>2012</v>
      </c>
      <c r="E179" s="1046"/>
      <c r="F179" s="1109">
        <f>'PCTC-OEPP 28-29'!F77</f>
        <v>135.68</v>
      </c>
      <c r="G179" s="68"/>
    </row>
    <row r="180" spans="1:7" ht="12" customHeight="1" thickBot="1" x14ac:dyDescent="0.25">
      <c r="A180" s="584"/>
      <c r="B180" s="587"/>
      <c r="C180" s="586"/>
      <c r="D180" s="992" t="s">
        <v>1933</v>
      </c>
      <c r="E180" s="1046" t="s">
        <v>1934</v>
      </c>
      <c r="F180" s="1110">
        <f>F178/F179</f>
        <v>7236.2986438679245</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3" t="s">
        <v>1629</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58158</v>
      </c>
      <c r="F10" s="856"/>
      <c r="G10" s="1111"/>
      <c r="H10" s="215"/>
      <c r="I10" s="215"/>
    </row>
    <row r="11" spans="1:9" s="2" customFormat="1" ht="22.5" customHeight="1" x14ac:dyDescent="0.2">
      <c r="A11" s="2408" t="s">
        <v>2089</v>
      </c>
      <c r="B11" s="2409"/>
      <c r="C11" s="2409"/>
      <c r="D11" s="2410"/>
      <c r="E11" s="1995">
        <v>7963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2"/>
      <c r="B17" s="391"/>
      <c r="C17" s="214"/>
      <c r="D17" s="776" t="s">
        <v>610</v>
      </c>
      <c r="E17" s="603"/>
      <c r="F17" s="776" t="s">
        <v>499</v>
      </c>
      <c r="G17" s="777"/>
      <c r="H17" s="286"/>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665345</v>
      </c>
      <c r="F19" s="763"/>
      <c r="G19" s="765">
        <f>'Expenditures 15-22'!K33-SUM('Expenditures 15-22'!G33,'Expenditures 15-22'!I33)+'Expenditures 15-22'!D223</f>
        <v>665345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2706</v>
      </c>
      <c r="F21" s="763"/>
      <c r="G21" s="765">
        <f>'Expenditures 15-22'!K42-SUM('Expenditures 15-22'!G42,'Expenditures 15-22'!I42)+'Expenditures 15-22'!K120-SUM('Expenditures 15-22'!G120,'Expenditures 15-22'!I120)+'Expenditures 15-22'!K174-SUM('Expenditures 15-22'!G174,'Expenditures 15-22'!I174)+'Expenditures 15-22'!D232</f>
        <v>2706</v>
      </c>
      <c r="H21" s="286"/>
      <c r="I21" s="215"/>
    </row>
    <row r="22" spans="1:9" s="2" customFormat="1" ht="12" customHeight="1" x14ac:dyDescent="0.2">
      <c r="A22" s="762" t="s">
        <v>642</v>
      </c>
      <c r="B22" s="758"/>
      <c r="C22" s="757">
        <v>2200</v>
      </c>
      <c r="D22" s="763"/>
      <c r="E22" s="764">
        <f>'Expenditures 15-22'!K47-SUM('Expenditures 15-22'!G47,'Expenditures 15-22'!I47)+'Expenditures 15-22'!D237</f>
        <v>5037</v>
      </c>
      <c r="F22" s="763"/>
      <c r="G22" s="765">
        <f>'Expenditures 15-22'!K47-SUM('Expenditures 15-22'!G47,'Expenditures 15-22'!I47)+'Expenditures 15-22'!D237</f>
        <v>5037</v>
      </c>
      <c r="H22" s="286"/>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152474</v>
      </c>
      <c r="F23" s="763"/>
      <c r="G23" s="764">
        <f>'Expenditures 15-22'!K53-SUM('Expenditures 15-22'!G53,'Expenditures 15-22'!I53)+'Expenditures 15-22'!D251+'Expenditures 15-22'!K323-SUM('Expenditures 15-22'!G323,'Expenditures 15-22'!I323)</f>
        <v>152474</v>
      </c>
      <c r="H23" s="286"/>
      <c r="I23" s="215"/>
    </row>
    <row r="24" spans="1:9" s="2" customFormat="1" ht="12" customHeight="1" x14ac:dyDescent="0.2">
      <c r="A24" s="762" t="s">
        <v>644</v>
      </c>
      <c r="B24" s="758"/>
      <c r="C24" s="757">
        <v>2400</v>
      </c>
      <c r="D24" s="763"/>
      <c r="E24" s="764">
        <f>'Expenditures 15-22'!K57-SUM('Expenditures 15-22'!G57,'Expenditures 15-22'!I57)+'Expenditures 15-22'!D255</f>
        <v>32277</v>
      </c>
      <c r="F24" s="763"/>
      <c r="G24" s="765">
        <f>'Expenditures 15-22'!K57-SUM('Expenditures 15-22'!G57,'Expenditures 15-22'!I57)+'Expenditures 15-22'!D255</f>
        <v>32277</v>
      </c>
      <c r="H24" s="286"/>
      <c r="I24" s="215"/>
    </row>
    <row r="25" spans="1:9" s="2" customFormat="1" ht="12" customHeight="1" x14ac:dyDescent="0.2">
      <c r="A25" s="761" t="s">
        <v>645</v>
      </c>
      <c r="B25" s="759"/>
      <c r="C25" s="757"/>
      <c r="D25" s="763"/>
      <c r="E25" s="764"/>
      <c r="F25" s="763"/>
      <c r="G25" s="765"/>
      <c r="H25" s="286"/>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530</v>
      </c>
      <c r="B27" s="760"/>
      <c r="C27" s="757">
        <v>2520</v>
      </c>
      <c r="D27" s="764">
        <f>'Expenditures 15-22'!K60-SUM('Expenditures 15-22'!G60,'Expenditures 15-22'!I60)+'Expenditures 15-22'!D258-E8</f>
        <v>46954</v>
      </c>
      <c r="E27" s="764">
        <f>E8</f>
        <v>0</v>
      </c>
      <c r="F27" s="764">
        <f>'Expenditures 15-22'!K60-SUM('Expenditures 15-22'!G60,'Expenditures 15-22'!I60)+'Expenditures 15-22'!D258-E8</f>
        <v>46954</v>
      </c>
      <c r="G27" s="765">
        <f>E8</f>
        <v>0</v>
      </c>
      <c r="H27" s="286"/>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141243</v>
      </c>
      <c r="F28" s="767">
        <f>'Expenditures 15-22'!K61-SUM('Expenditures 15-22'!G61,'Expenditures 15-22'!I61)+'Expenditures 15-22'!K124-SUM('Expenditures 15-22'!G124,'Expenditures 15-22'!I124)+'Expenditures 15-22'!D260-E9</f>
        <v>141243</v>
      </c>
      <c r="G28" s="765">
        <f>E9</f>
        <v>0</v>
      </c>
      <c r="H28" s="286"/>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24262</v>
      </c>
      <c r="F29" s="763"/>
      <c r="G29" s="765">
        <f>'Expenditures 15-22'!K62-SUM('Expenditures 15-22'!G62,'Expenditures 15-22'!I62)+'Expenditures 15-22'!K125-SUM('Expenditures 15-22'!G125,'Expenditures 15-22'!I125)+'Expenditures 15-22'!K176-SUM('Expenditures 15-22'!G176,'Expenditures 15-22'!I176)+'Expenditures 15-22'!D261</f>
        <v>24262</v>
      </c>
      <c r="H29" s="392"/>
    </row>
    <row r="30" spans="1:9" ht="12" customHeight="1" x14ac:dyDescent="0.2">
      <c r="A30" s="762" t="s">
        <v>106</v>
      </c>
      <c r="B30" s="760"/>
      <c r="C30" s="757">
        <v>2560</v>
      </c>
      <c r="D30" s="763"/>
      <c r="E30" s="764">
        <f>'Expenditures 15-22'!K63-SUM('Expenditures 15-22'!G63,'Expenditures 15-22'!I63)+'Expenditures 15-22'!D262-E10</f>
        <v>31660</v>
      </c>
      <c r="F30" s="763"/>
      <c r="G30" s="764">
        <f>'Expenditures 15-22'!K63-SUM('Expenditures 15-22'!G63,'Expenditures 15-22'!I63)+'Expenditures 15-22'!D262-E10</f>
        <v>31660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46954</v>
      </c>
      <c r="E40" s="767">
        <f>SUM(E19:E39)</f>
        <v>1055004</v>
      </c>
      <c r="F40" s="767">
        <f>SUM(F19:F39)</f>
        <v>188197</v>
      </c>
      <c r="G40" s="767">
        <f>SUM(G19:G39)</f>
        <v>913761</v>
      </c>
    </row>
    <row r="41" spans="1:7" x14ac:dyDescent="0.2">
      <c r="A41" s="286"/>
      <c r="B41" s="215"/>
      <c r="C41" s="287"/>
      <c r="D41" s="2406" t="s">
        <v>600</v>
      </c>
      <c r="E41" s="2407"/>
      <c r="F41" s="771" t="s">
        <v>601</v>
      </c>
      <c r="G41" s="778"/>
    </row>
    <row r="42" spans="1:7" ht="12" customHeight="1" x14ac:dyDescent="0.2">
      <c r="A42" s="286"/>
      <c r="B42" s="215"/>
      <c r="C42" s="287"/>
      <c r="D42" s="772" t="s">
        <v>549</v>
      </c>
      <c r="E42" s="768">
        <f>D40</f>
        <v>46954</v>
      </c>
      <c r="F42" s="772" t="s">
        <v>551</v>
      </c>
      <c r="G42" s="768">
        <f>F40</f>
        <v>188197</v>
      </c>
    </row>
    <row r="43" spans="1:7" ht="12" customHeight="1" x14ac:dyDescent="0.2">
      <c r="A43" s="286"/>
      <c r="B43" s="215"/>
      <c r="C43" s="287"/>
      <c r="D43" s="772" t="s">
        <v>550</v>
      </c>
      <c r="E43" s="768">
        <f>E40</f>
        <v>1055004</v>
      </c>
      <c r="F43" s="772" t="s">
        <v>550</v>
      </c>
      <c r="G43" s="768">
        <f>G40</f>
        <v>913761</v>
      </c>
    </row>
    <row r="44" spans="1:7" ht="12" customHeight="1" x14ac:dyDescent="0.2">
      <c r="A44" s="286"/>
      <c r="B44" s="215"/>
      <c r="C44" s="215"/>
      <c r="D44" s="782" t="s">
        <v>1163</v>
      </c>
      <c r="E44" s="783">
        <f>(E42/E43)</f>
        <v>4.450599239434163E-2</v>
      </c>
      <c r="F44" s="782" t="s">
        <v>1163</v>
      </c>
      <c r="G44" s="783">
        <f>(G42/G43)</f>
        <v>0.20595866971779273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1649</v>
      </c>
      <c r="B1" s="2411"/>
      <c r="C1" s="2411"/>
      <c r="D1" s="2411"/>
      <c r="E1" s="2411"/>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5" t="s">
        <v>1935</v>
      </c>
      <c r="B5" s="2416"/>
      <c r="C5" s="2416"/>
      <c r="D5" s="2416"/>
      <c r="E5" s="2416"/>
    </row>
    <row r="6" spans="1:7" ht="12" customHeight="1" x14ac:dyDescent="0.25">
      <c r="A6" s="1924"/>
      <c r="B6" s="2417" t="str">
        <f>COVER!A17</f>
        <v>North Wamac School District #186</v>
      </c>
      <c r="C6" s="2417"/>
      <c r="D6" s="2417"/>
      <c r="E6" s="1925"/>
    </row>
    <row r="7" spans="1:7" ht="11.25" customHeight="1" x14ac:dyDescent="0.25">
      <c r="A7" s="1924"/>
      <c r="B7" s="2418">
        <f>COVER!A13</f>
        <v>13014186002</v>
      </c>
      <c r="C7" s="2418"/>
      <c r="D7" s="2418"/>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2101</v>
      </c>
      <c r="C26" s="1935" t="s">
        <v>2101</v>
      </c>
      <c r="D26" s="1938"/>
      <c r="E26" s="1937" t="s">
        <v>2124</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1666</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7" t="str">
        <f>COVER!A17</f>
        <v>North Wamac School District #186</v>
      </c>
      <c r="J6" s="2438"/>
    </row>
    <row r="7" spans="1:10" x14ac:dyDescent="0.2">
      <c r="A7" s="2439" t="s">
        <v>1013</v>
      </c>
      <c r="B7" s="2440"/>
      <c r="C7" s="2440"/>
      <c r="D7" s="2440"/>
      <c r="E7" s="2441"/>
      <c r="F7" s="1605"/>
      <c r="G7" s="1594"/>
      <c r="H7" s="1604" t="s">
        <v>429</v>
      </c>
      <c r="I7" s="2442">
        <f>COVER!A13</f>
        <v>13014186002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3" t="s">
        <v>558</v>
      </c>
      <c r="B11" s="2444"/>
      <c r="C11" s="2445"/>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68917</v>
      </c>
      <c r="F12" s="1633"/>
      <c r="G12" s="1632">
        <f t="shared" ref="G12:G18" si="0">SUM(E12:F12)</f>
        <v>68917</v>
      </c>
      <c r="H12" s="1634">
        <v>63255</v>
      </c>
      <c r="I12" s="1633"/>
      <c r="J12" s="1632">
        <f t="shared" ref="J12:J18" si="1">SUM(H12:I12)</f>
        <v>63255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68917</v>
      </c>
      <c r="F19" s="1640">
        <f t="shared" si="2"/>
        <v>0</v>
      </c>
      <c r="G19" s="1640">
        <f t="shared" si="2"/>
        <v>68917</v>
      </c>
      <c r="H19" s="1640">
        <f t="shared" si="2"/>
        <v>63255</v>
      </c>
      <c r="I19" s="1640">
        <f t="shared" si="2"/>
        <v>0</v>
      </c>
      <c r="J19" s="1640">
        <f t="shared" si="2"/>
        <v>63255</v>
      </c>
    </row>
    <row r="20" spans="1:10" ht="25.5" customHeight="1" thickTop="1" x14ac:dyDescent="0.2">
      <c r="A20" s="1628">
        <v>9</v>
      </c>
      <c r="B20" s="2449" t="s">
        <v>2019</v>
      </c>
      <c r="C20" s="2447"/>
      <c r="D20" s="2448"/>
      <c r="E20" s="1641"/>
      <c r="F20" s="1641"/>
      <c r="G20" s="1641"/>
      <c r="H20" s="1641"/>
      <c r="I20" s="1641"/>
      <c r="J20" s="1642">
        <f>IF(AND(G19&gt;0,J19&gt;0),(((J19-G19)/G19)),"Enter Budget Data")</f>
        <v>-8.2156797306905407E-2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1197</v>
      </c>
      <c r="D27" s="1907"/>
      <c r="E27" s="1908"/>
      <c r="F27" s="2450" t="s">
        <v>1893</v>
      </c>
      <c r="G27" s="2450"/>
    </row>
    <row r="28" spans="1:10" ht="28.5" customHeight="1" x14ac:dyDescent="0.2">
      <c r="B28" s="1643"/>
      <c r="C28" s="2452"/>
      <c r="D28" s="2452"/>
      <c r="E28" s="1910"/>
      <c r="F28" s="2452"/>
      <c r="G28" s="2452"/>
    </row>
    <row r="29" spans="1:10" x14ac:dyDescent="0.2">
      <c r="B29" s="1643"/>
      <c r="C29" s="1904" t="s">
        <v>2026</v>
      </c>
      <c r="E29" s="1909"/>
      <c r="F29" s="2451" t="s">
        <v>1894</v>
      </c>
      <c r="G29" s="2451"/>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2092</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1026</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3:F67"/>
  <sheetViews>
    <sheetView showGridLines="0" zoomScale="110" zoomScaleNormal="110" workbookViewId="0">
      <selection activeCell="E3" sqref="E3"/>
    </sheetView>
  </sheetViews>
  <sheetFormatPr defaultRowHeight="12.75" x14ac:dyDescent="0.2"/>
  <cols>
    <col min="1" max="1" width="3" customWidth="1"/>
    <col min="2" max="2" width="5.140625" customWidth="1"/>
    <col min="3" max="3" width="3.140625" customWidth="1"/>
    <col min="6" max="6" width="10.5703125" bestFit="1" customWidth="1"/>
  </cols>
  <sheetData>
    <row r="3" spans="1:6" x14ac:dyDescent="0.2">
      <c r="A3" s="2107" t="s">
        <v>2102</v>
      </c>
      <c r="B3" s="2106"/>
    </row>
    <row r="4" spans="1:6" x14ac:dyDescent="0.2">
      <c r="A4" s="386"/>
      <c r="B4" s="12" t="s">
        <v>2103</v>
      </c>
    </row>
    <row r="5" spans="1:6" ht="13.5" thickBot="1" x14ac:dyDescent="0.25">
      <c r="A5" s="386"/>
      <c r="B5" s="12" t="s">
        <v>2104</v>
      </c>
      <c r="C5" s="12" t="s">
        <v>2105</v>
      </c>
      <c r="F5" s="2110">
        <v>317</v>
      </c>
    </row>
    <row r="6" spans="1:6" ht="13.5" thickTop="1" x14ac:dyDescent="0.2">
      <c r="A6" s="386"/>
    </row>
    <row r="7" spans="1:6" x14ac:dyDescent="0.2">
      <c r="A7" s="2107" t="s">
        <v>2106</v>
      </c>
    </row>
    <row r="8" spans="1:6" x14ac:dyDescent="0.2">
      <c r="A8" s="2108" t="s">
        <v>1363</v>
      </c>
      <c r="B8" s="12" t="s">
        <v>2103</v>
      </c>
    </row>
    <row r="9" spans="1:6" ht="13.5" thickBot="1" x14ac:dyDescent="0.25">
      <c r="A9" s="387"/>
      <c r="C9" s="12" t="s">
        <v>2107</v>
      </c>
      <c r="F9" s="2110">
        <v>1683</v>
      </c>
    </row>
    <row r="10" spans="1:6" ht="13.5" thickTop="1" x14ac:dyDescent="0.2">
      <c r="A10" s="387"/>
    </row>
    <row r="11" spans="1:6" x14ac:dyDescent="0.2">
      <c r="A11" s="2107" t="s">
        <v>2110</v>
      </c>
    </row>
    <row r="12" spans="1:6" x14ac:dyDescent="0.2">
      <c r="A12" s="387"/>
      <c r="B12" s="12" t="s">
        <v>2125</v>
      </c>
    </row>
    <row r="13" spans="1:6" ht="13.5" thickBot="1" x14ac:dyDescent="0.25">
      <c r="A13" s="387"/>
      <c r="C13" s="12" t="s">
        <v>2126</v>
      </c>
      <c r="F13" s="2110">
        <v>4870</v>
      </c>
    </row>
    <row r="14" spans="1:6" ht="13.5" thickTop="1" x14ac:dyDescent="0.2">
      <c r="A14" s="387"/>
    </row>
    <row r="15" spans="1:6" x14ac:dyDescent="0.2">
      <c r="A15" s="2107" t="s">
        <v>2108</v>
      </c>
    </row>
    <row r="16" spans="1:6" x14ac:dyDescent="0.2">
      <c r="A16" s="387"/>
      <c r="B16" s="12" t="s">
        <v>1348</v>
      </c>
    </row>
    <row r="17" spans="1:6" ht="13.5" thickBot="1" x14ac:dyDescent="0.25">
      <c r="A17" s="387"/>
      <c r="C17" s="12" t="s">
        <v>2109</v>
      </c>
      <c r="F17" s="2110">
        <v>128</v>
      </c>
    </row>
    <row r="18" spans="1:6" ht="13.5" thickTop="1" x14ac:dyDescent="0.2">
      <c r="A18" s="387"/>
    </row>
    <row r="19" spans="1:6" x14ac:dyDescent="0.2">
      <c r="A19" s="2106" t="s">
        <v>2128</v>
      </c>
    </row>
    <row r="20" spans="1:6" ht="13.5" thickBot="1" x14ac:dyDescent="0.25">
      <c r="C20" s="12" t="s">
        <v>2127</v>
      </c>
      <c r="F20" s="2110">
        <v>2003</v>
      </c>
    </row>
    <row r="21" spans="1:6" ht="13.5" thickTop="1" x14ac:dyDescent="0.2"/>
    <row r="23" spans="1:6" x14ac:dyDescent="0.2">
      <c r="A23" s="2107" t="s">
        <v>2111</v>
      </c>
    </row>
    <row r="24" spans="1:6" ht="13.5" thickBot="1" x14ac:dyDescent="0.25">
      <c r="A24" s="387"/>
      <c r="C24" s="12" t="s">
        <v>2112</v>
      </c>
      <c r="F24" s="2110">
        <v>500</v>
      </c>
    </row>
    <row r="25" spans="1:6" ht="13.5" thickTop="1" x14ac:dyDescent="0.2">
      <c r="A25" s="387"/>
    </row>
    <row r="26" spans="1:6" x14ac:dyDescent="0.2">
      <c r="A26" s="387"/>
    </row>
    <row r="27" spans="1:6" x14ac:dyDescent="0.2">
      <c r="A27" s="387"/>
    </row>
    <row r="28" spans="1:6" x14ac:dyDescent="0.2">
      <c r="A28" s="387"/>
    </row>
    <row r="29" spans="1:6" x14ac:dyDescent="0.2">
      <c r="A29" s="387"/>
    </row>
    <row r="30" spans="1:6" x14ac:dyDescent="0.2">
      <c r="A30" s="387"/>
    </row>
    <row r="31" spans="1:6" x14ac:dyDescent="0.2">
      <c r="A31" s="387"/>
    </row>
    <row r="32" spans="1:6"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North Wamac School District #186</v>
      </c>
    </row>
    <row r="67" spans="1:2" x14ac:dyDescent="0.2">
      <c r="B67" s="394">
        <f>COVER!A13</f>
        <v>13014186002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92" t="s">
        <v>1095</v>
      </c>
      <c r="C8" s="290"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16" sqref="J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133350</xdr:rowOff>
              </from>
              <to>
                <xdr:col>0</xdr:col>
                <xdr:colOff>914400</xdr:colOff>
                <xdr:row>10</xdr:row>
                <xdr:rowOff>161925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1114425</xdr:colOff>
                <xdr:row>6</xdr:row>
                <xdr:rowOff>142875</xdr:rowOff>
              </from>
              <to>
                <xdr:col>0</xdr:col>
                <xdr:colOff>2028825</xdr:colOff>
                <xdr:row>11</xdr:row>
                <xdr:rowOff>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2020</v>
      </c>
      <c r="B2" s="2466"/>
      <c r="C2" s="2466"/>
      <c r="D2" s="2466"/>
      <c r="E2" s="2466"/>
      <c r="F2" s="2467"/>
      <c r="G2" s="1820"/>
      <c r="H2" s="1820"/>
    </row>
    <row r="3" spans="1:8" ht="46.5" customHeight="1" x14ac:dyDescent="0.2">
      <c r="A3" s="2468" t="s">
        <v>1722</v>
      </c>
      <c r="B3" s="2469"/>
      <c r="C3" s="2469"/>
      <c r="D3" s="2469"/>
      <c r="E3" s="2469"/>
      <c r="F3" s="2470"/>
      <c r="G3" s="1820"/>
      <c r="H3" s="1820"/>
    </row>
    <row r="4" spans="1:8" s="1572" customFormat="1" ht="41.25" customHeight="1" x14ac:dyDescent="0.2">
      <c r="A4" s="2471" t="s">
        <v>1875</v>
      </c>
      <c r="B4" s="2472"/>
      <c r="C4" s="2472"/>
      <c r="D4" s="2472"/>
      <c r="E4" s="2472"/>
      <c r="F4" s="2473"/>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1236540</v>
      </c>
      <c r="C6" s="1575">
        <f>'Acct Summary 7-8'!D8</f>
        <v>102784</v>
      </c>
      <c r="D6" s="1575">
        <f>'Acct Summary 7-8'!F8</f>
        <v>31275</v>
      </c>
      <c r="E6" s="1575">
        <f>'Acct Summary 7-8'!I8</f>
        <v>5522</v>
      </c>
      <c r="F6" s="1575">
        <f>SUM(B6:E6)</f>
        <v>1376121</v>
      </c>
    </row>
    <row r="7" spans="1:8" s="1576" customFormat="1" ht="14.25" customHeight="1" thickBot="1" x14ac:dyDescent="0.25">
      <c r="A7" s="1574" t="s">
        <v>1634</v>
      </c>
      <c r="B7" s="1577">
        <f>'Acct Summary 7-8'!C17</f>
        <v>1008220</v>
      </c>
      <c r="C7" s="1577">
        <f>'Acct Summary 7-8'!D17</f>
        <v>119296</v>
      </c>
      <c r="D7" s="1577">
        <f>'Acct Summary 7-8'!F17</f>
        <v>23549</v>
      </c>
      <c r="E7" s="1836"/>
      <c r="F7" s="1575">
        <f>SUM(B7:E7)</f>
        <v>1151065</v>
      </c>
    </row>
    <row r="8" spans="1:8" s="1576" customFormat="1" ht="14.25" thickTop="1" thickBot="1" x14ac:dyDescent="0.25">
      <c r="A8" s="1578" t="s">
        <v>1635</v>
      </c>
      <c r="B8" s="1579">
        <f>(B6-B7)</f>
        <v>228320</v>
      </c>
      <c r="C8" s="1579">
        <f>(C6-C7)</f>
        <v>-16512</v>
      </c>
      <c r="D8" s="1579">
        <f>(D6-D7)</f>
        <v>7726</v>
      </c>
      <c r="E8" s="1577">
        <f>(E6-E7)</f>
        <v>5522</v>
      </c>
      <c r="F8" s="1580">
        <f>SUM(F6-F7)</f>
        <v>225056</v>
      </c>
    </row>
    <row r="9" spans="1:8" s="1576" customFormat="1" ht="14.25" thickTop="1" thickBot="1" x14ac:dyDescent="0.25">
      <c r="A9" s="1581" t="s">
        <v>2021</v>
      </c>
      <c r="B9" s="1582">
        <f>'Acct Summary 7-8'!C81</f>
        <v>1641557</v>
      </c>
      <c r="C9" s="1582">
        <f>'Acct Summary 7-8'!D81</f>
        <v>25493</v>
      </c>
      <c r="D9" s="1582">
        <f>'Acct Summary 7-8'!F81</f>
        <v>46465</v>
      </c>
      <c r="E9" s="1582">
        <f>'Acct Summary 7-8'!I81</f>
        <v>148490</v>
      </c>
      <c r="F9" s="1661">
        <f>SUM(B9:E9)</f>
        <v>1862005</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1949</v>
      </c>
      <c r="B14" s="2458"/>
      <c r="C14" s="2458"/>
      <c r="D14" s="2458"/>
      <c r="E14" s="2458"/>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749</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486</v>
      </c>
      <c r="B6" s="399"/>
      <c r="C6" s="226"/>
      <c r="D6" s="1244"/>
    </row>
    <row r="7" spans="1:4" x14ac:dyDescent="0.2">
      <c r="A7" s="1891" t="s">
        <v>485</v>
      </c>
      <c r="B7" s="399"/>
      <c r="C7" s="226"/>
      <c r="D7" s="1244"/>
    </row>
    <row r="8" spans="1:4" ht="18" customHeight="1" x14ac:dyDescent="0.2">
      <c r="A8" s="2474"/>
      <c r="B8" s="2475"/>
      <c r="C8" s="2475"/>
      <c r="D8" s="2476"/>
    </row>
    <row r="9" spans="1:4" s="4" customFormat="1" ht="14.25" customHeight="1" x14ac:dyDescent="0.2">
      <c r="A9" s="1890"/>
      <c r="B9" s="227">
        <v>1</v>
      </c>
      <c r="C9" s="228" t="s">
        <v>887</v>
      </c>
      <c r="D9" s="1245"/>
    </row>
    <row r="10" spans="1:4" s="4" customFormat="1" ht="14.25" customHeight="1" x14ac:dyDescent="0.2">
      <c r="A10" s="1887"/>
      <c r="B10" s="227">
        <f t="shared" ref="B10:B17" si="0">B9+1</f>
        <v>2</v>
      </c>
      <c r="C10" s="228" t="s">
        <v>1008</v>
      </c>
      <c r="D10" s="1245"/>
    </row>
    <row r="11" spans="1:4" s="4" customFormat="1" ht="12.75" x14ac:dyDescent="0.2">
      <c r="A11" s="1887"/>
      <c r="B11" s="227">
        <f t="shared" si="0"/>
        <v>3</v>
      </c>
      <c r="C11" s="2479" t="s">
        <v>1888</v>
      </c>
      <c r="D11" s="2480"/>
    </row>
    <row r="12" spans="1:4" s="4" customFormat="1" ht="12.75" x14ac:dyDescent="0.2">
      <c r="A12" s="1893"/>
      <c r="B12" s="227"/>
      <c r="C12" s="1892" t="s">
        <v>1887</v>
      </c>
      <c r="D12" s="1837"/>
    </row>
    <row r="13" spans="1:4" s="4" customFormat="1" ht="14.25" customHeight="1" x14ac:dyDescent="0.2">
      <c r="A13" s="1887"/>
      <c r="B13" s="227">
        <f>B11+1</f>
        <v>4</v>
      </c>
      <c r="C13" s="228" t="s">
        <v>888</v>
      </c>
      <c r="D13" s="1245"/>
    </row>
    <row r="14" spans="1:4" s="4" customFormat="1" ht="14.25" customHeight="1" x14ac:dyDescent="0.2">
      <c r="A14" s="1887"/>
      <c r="B14" s="227">
        <f t="shared" si="0"/>
        <v>5</v>
      </c>
      <c r="C14" s="228" t="s">
        <v>723</v>
      </c>
      <c r="D14" s="1245"/>
    </row>
    <row r="15" spans="1:4" s="4" customFormat="1" ht="14.25" customHeight="1" x14ac:dyDescent="0.2">
      <c r="A15" s="1887"/>
      <c r="B15" s="227">
        <f t="shared" si="0"/>
        <v>6</v>
      </c>
      <c r="C15" s="228" t="s">
        <v>889</v>
      </c>
      <c r="D15" s="1245"/>
    </row>
    <row r="16" spans="1:4" s="4" customFormat="1" ht="14.25" customHeight="1" x14ac:dyDescent="0.2">
      <c r="A16" s="1887"/>
      <c r="B16" s="227">
        <f t="shared" si="0"/>
        <v>7</v>
      </c>
      <c r="C16" s="228" t="s">
        <v>1227</v>
      </c>
      <c r="D16" s="1245"/>
    </row>
    <row r="17" spans="1:4" s="4" customFormat="1" ht="14.25" customHeight="1" x14ac:dyDescent="0.2">
      <c r="A17" s="1888"/>
      <c r="B17" s="1894">
        <f t="shared" si="0"/>
        <v>8</v>
      </c>
      <c r="C17" s="229"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1165</v>
      </c>
      <c r="B20" s="316"/>
      <c r="C20" s="317"/>
      <c r="D20" s="1247"/>
    </row>
    <row r="21" spans="1:4" s="4" customFormat="1" ht="14.85" customHeight="1" x14ac:dyDescent="0.2">
      <c r="A21" s="321" t="s">
        <v>747</v>
      </c>
      <c r="B21" s="299"/>
      <c r="C21" s="300"/>
      <c r="D21" s="1248"/>
    </row>
    <row r="22" spans="1:4" s="4" customFormat="1" ht="12.75" customHeight="1" x14ac:dyDescent="0.2">
      <c r="A22" s="1237" t="s">
        <v>891</v>
      </c>
      <c r="B22" s="301"/>
      <c r="C22" s="302"/>
      <c r="D22" s="1249"/>
    </row>
    <row r="23" spans="1:4" s="4" customFormat="1" ht="12.75" customHeight="1" x14ac:dyDescent="0.2">
      <c r="A23" s="1237" t="s">
        <v>892</v>
      </c>
      <c r="B23" s="301"/>
      <c r="C23" s="303"/>
      <c r="D23" s="1250"/>
    </row>
    <row r="24" spans="1:4" s="4" customFormat="1" ht="14.25" customHeight="1" x14ac:dyDescent="0.2">
      <c r="A24" s="1237" t="s">
        <v>893</v>
      </c>
      <c r="B24" s="301"/>
      <c r="C24" s="303"/>
      <c r="D24" s="1250"/>
    </row>
    <row r="25" spans="1:4" ht="6.75" customHeight="1" thickBot="1" x14ac:dyDescent="0.25">
      <c r="A25" s="322"/>
      <c r="B25" s="323"/>
      <c r="C25" s="324"/>
      <c r="D25" s="1251"/>
    </row>
    <row r="26" spans="1:4" ht="12.75" thickTop="1" x14ac:dyDescent="0.2">
      <c r="A26" s="318"/>
      <c r="B26" s="319"/>
      <c r="C26" s="1238" t="s">
        <v>804</v>
      </c>
      <c r="D26" s="1252" t="s">
        <v>803</v>
      </c>
    </row>
    <row r="27" spans="1:4" x14ac:dyDescent="0.2">
      <c r="A27" s="236"/>
      <c r="B27" s="361">
        <v>1</v>
      </c>
      <c r="C27" s="2482" t="s">
        <v>352</v>
      </c>
      <c r="D27" s="2483"/>
    </row>
    <row r="28" spans="1:4" ht="12.75" x14ac:dyDescent="0.2">
      <c r="A28" s="230"/>
      <c r="B28" s="231">
        <v>2</v>
      </c>
      <c r="C28" s="2481" t="s">
        <v>1912</v>
      </c>
      <c r="D28" s="2345"/>
    </row>
    <row r="29" spans="1:4" ht="12.2" customHeight="1" x14ac:dyDescent="0.2">
      <c r="A29" s="230"/>
      <c r="B29" s="231"/>
      <c r="C29" s="360" t="s">
        <v>1106</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984</v>
      </c>
      <c r="D34" s="1256" t="b">
        <f>IF('Aud Quest 2'!B53="X",IF('Aud Quest 2'!F53&gt;"00/00/00 ","Enter Effective Date","ok"))</f>
        <v>0</v>
      </c>
    </row>
    <row r="35" spans="1:10" x14ac:dyDescent="0.2">
      <c r="A35" s="232"/>
      <c r="B35" s="235"/>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964</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4" t="str">
        <f>IF(OR(COVER!B6="x",'FP Info 3'!B31="X",'FP Info 3'!B32="X"),"OK","ENTRY IS REQUIRED!")</f>
        <v>OK</v>
      </c>
    </row>
    <row r="39" spans="1:10" s="241" customFormat="1" ht="12.75" customHeight="1" x14ac:dyDescent="0.2">
      <c r="A39" s="239"/>
      <c r="B39" s="231">
        <f>B36+1</f>
        <v>4</v>
      </c>
      <c r="C39" s="240" t="s">
        <v>894</v>
      </c>
      <c r="D39" s="1259"/>
    </row>
    <row r="40" spans="1:10" s="241" customFormat="1" x14ac:dyDescent="0.2">
      <c r="A40" s="242"/>
      <c r="B40" s="231"/>
      <c r="C40" s="243" t="s">
        <v>965</v>
      </c>
      <c r="D40" s="1254" t="str">
        <f>IF('Assets-Liab 5-6'!C4&lt;-0.49, "ERROR!","OK")</f>
        <v>OK</v>
      </c>
    </row>
    <row r="41" spans="1:10" x14ac:dyDescent="0.2">
      <c r="A41" s="242"/>
      <c r="B41" s="231"/>
      <c r="C41" s="243" t="s">
        <v>344</v>
      </c>
      <c r="D41" s="1254" t="str">
        <f>IF('Assets-Liab 5-6'!D4&lt;-0.49, "ERROR!","OK")</f>
        <v>OK</v>
      </c>
    </row>
    <row r="42" spans="1:10" x14ac:dyDescent="0.2">
      <c r="A42" s="242"/>
      <c r="B42" s="231"/>
      <c r="C42" s="243" t="s">
        <v>895</v>
      </c>
      <c r="D42" s="1254" t="str">
        <f>IF('Assets-Liab 5-6'!E4&lt;-0.49, "ERROR!","OK")</f>
        <v>OK</v>
      </c>
    </row>
    <row r="43" spans="1:10" x14ac:dyDescent="0.2">
      <c r="A43" s="242"/>
      <c r="B43" s="231"/>
      <c r="C43" s="243" t="s">
        <v>345</v>
      </c>
      <c r="D43" s="1254" t="str">
        <f>IF('Assets-Liab 5-6'!F4&lt;-0.49, "ERROR!","OK")</f>
        <v>OK</v>
      </c>
    </row>
    <row r="44" spans="1:10" x14ac:dyDescent="0.2">
      <c r="A44" s="242"/>
      <c r="B44" s="231"/>
      <c r="C44" s="243" t="s">
        <v>346</v>
      </c>
      <c r="D44" s="1254" t="str">
        <f>IF('Assets-Liab 5-6'!G4&lt;-0.49, "ERROR!","OK")</f>
        <v>OK</v>
      </c>
    </row>
    <row r="45" spans="1:10" x14ac:dyDescent="0.2">
      <c r="A45" s="242"/>
      <c r="B45" s="231"/>
      <c r="C45" s="243" t="s">
        <v>896</v>
      </c>
      <c r="D45" s="1254" t="str">
        <f>IF('Assets-Liab 5-6'!H4&lt;-0.49, "ERROR!","OK")</f>
        <v>OK</v>
      </c>
    </row>
    <row r="46" spans="1:10" x14ac:dyDescent="0.2">
      <c r="A46" s="242"/>
      <c r="B46" s="231"/>
      <c r="C46" s="243" t="s">
        <v>347</v>
      </c>
      <c r="D46" s="1254" t="str">
        <f>IF('Assets-Liab 5-6'!I4&lt;-0.49, "ERROR!","OK")</f>
        <v>OK</v>
      </c>
    </row>
    <row r="47" spans="1:10" x14ac:dyDescent="0.2">
      <c r="A47" s="242"/>
      <c r="B47" s="231"/>
      <c r="C47" s="243" t="s">
        <v>897</v>
      </c>
      <c r="D47" s="1254" t="str">
        <f>IF('Assets-Liab 5-6'!J4&lt;-0.49, "ERROR!","OK")</f>
        <v>OK</v>
      </c>
    </row>
    <row r="48" spans="1:10" x14ac:dyDescent="0.2">
      <c r="A48" s="242"/>
      <c r="B48" s="231"/>
      <c r="C48" s="243" t="s">
        <v>348</v>
      </c>
      <c r="D48" s="1254" t="str">
        <f>IF('Assets-Liab 5-6'!K4&lt;-0.49, "ERROR!","OK")</f>
        <v>OK</v>
      </c>
    </row>
    <row r="49" spans="1:4" x14ac:dyDescent="0.2">
      <c r="A49" s="245"/>
      <c r="B49" s="247">
        <f>B39+1</f>
        <v>5</v>
      </c>
      <c r="C49" s="2484" t="s">
        <v>614</v>
      </c>
      <c r="D49" s="2485"/>
    </row>
    <row r="50" spans="1:4" x14ac:dyDescent="0.2">
      <c r="A50" s="245"/>
      <c r="B50" s="246"/>
      <c r="C50" s="1564" t="s">
        <v>1593</v>
      </c>
      <c r="D50" s="1260" t="str">
        <f>IF(SUM('Assets-Liab 5-6'!C13)&lt;&gt;SUM('Assets-Liab 5-6'!C41),"ERROR!","OK")</f>
        <v>OK</v>
      </c>
    </row>
    <row r="51" spans="1:4" x14ac:dyDescent="0.2">
      <c r="A51" s="245"/>
      <c r="B51" s="246"/>
      <c r="C51" s="1564" t="s">
        <v>1594</v>
      </c>
      <c r="D51" s="1260" t="str">
        <f>IF(SUM('Assets-Liab 5-6'!D13)&lt;&gt;SUM('Assets-Liab 5-6'!D41),"ERROR!","OK")</f>
        <v>OK</v>
      </c>
    </row>
    <row r="52" spans="1:4" x14ac:dyDescent="0.2">
      <c r="A52" s="245"/>
      <c r="B52" s="246"/>
      <c r="C52" s="1564" t="s">
        <v>1595</v>
      </c>
      <c r="D52" s="1260" t="str">
        <f>IF(SUM('Assets-Liab 5-6'!E13)&lt;&gt;SUM('Assets-Liab 5-6'!E41),"ERROR!","OK")</f>
        <v>OK</v>
      </c>
    </row>
    <row r="53" spans="1:4" x14ac:dyDescent="0.2">
      <c r="A53" s="245"/>
      <c r="B53" s="246"/>
      <c r="C53" s="1564" t="s">
        <v>1596</v>
      </c>
      <c r="D53" s="1260" t="str">
        <f>IF(SUM('Assets-Liab 5-6'!F13)&lt;&gt;SUM('Assets-Liab 5-6'!F41),"ERROR!","OK")</f>
        <v>OK</v>
      </c>
    </row>
    <row r="54" spans="1:4" x14ac:dyDescent="0.2">
      <c r="A54" s="245"/>
      <c r="B54" s="246"/>
      <c r="C54" s="1564" t="s">
        <v>1597</v>
      </c>
      <c r="D54" s="1260" t="str">
        <f>IF(SUM('Assets-Liab 5-6'!G13)&lt;&gt;SUM('Assets-Liab 5-6'!G41),"ERROR!","OK")</f>
        <v>OK</v>
      </c>
    </row>
    <row r="55" spans="1:4" x14ac:dyDescent="0.2">
      <c r="A55" s="245"/>
      <c r="B55" s="246"/>
      <c r="C55" s="1564" t="s">
        <v>1598</v>
      </c>
      <c r="D55" s="1260" t="str">
        <f>IF(SUM('Assets-Liab 5-6'!H13)&lt;&gt;SUM('Assets-Liab 5-6'!H41),"ERROR!","OK")</f>
        <v>OK</v>
      </c>
    </row>
    <row r="56" spans="1:4" x14ac:dyDescent="0.2">
      <c r="A56" s="245"/>
      <c r="B56" s="246"/>
      <c r="C56" s="1564" t="s">
        <v>1599</v>
      </c>
      <c r="D56" s="1260" t="str">
        <f>IF(SUM('Assets-Liab 5-6'!I13)&lt;&gt;SUM('Assets-Liab 5-6'!I41),"ERROR!","OK")</f>
        <v>OK</v>
      </c>
    </row>
    <row r="57" spans="1:4" x14ac:dyDescent="0.2">
      <c r="A57" s="245"/>
      <c r="B57" s="246"/>
      <c r="C57" s="1564" t="s">
        <v>1600</v>
      </c>
      <c r="D57" s="1260" t="str">
        <f>IF(SUM('Assets-Liab 5-6'!J13)&lt;&gt;SUM('Assets-Liab 5-6'!J41),"ERROR!","OK")</f>
        <v>OK</v>
      </c>
    </row>
    <row r="58" spans="1:4" x14ac:dyDescent="0.2">
      <c r="A58" s="245"/>
      <c r="B58" s="246"/>
      <c r="C58" s="1564" t="s">
        <v>1601</v>
      </c>
      <c r="D58" s="1260" t="str">
        <f>IF(SUM('Assets-Liab 5-6'!K13)&lt;&gt;SUM('Assets-Liab 5-6'!K41),"ERROR!","OK")</f>
        <v>OK</v>
      </c>
    </row>
    <row r="59" spans="1:4" x14ac:dyDescent="0.2">
      <c r="A59" s="245"/>
      <c r="B59" s="246"/>
      <c r="C59" s="1564" t="s">
        <v>1602</v>
      </c>
      <c r="D59" s="1260" t="str">
        <f>IF(SUM('Assets-Liab 5-6'!L13)&lt;&gt;('Assets-Liab 5-6'!L41),"ERROR!","OK")</f>
        <v>OK</v>
      </c>
    </row>
    <row r="60" spans="1:4" x14ac:dyDescent="0.2">
      <c r="A60" s="245"/>
      <c r="B60" s="246"/>
      <c r="C60" s="1564" t="s">
        <v>1603</v>
      </c>
      <c r="D60" s="1260" t="str">
        <f>IF(SUM('Assets-Liab 5-6'!M23)&lt;&gt;('Assets-Liab 5-6'!M41),"ERROR!","OK")</f>
        <v>OK</v>
      </c>
    </row>
    <row r="61" spans="1:4" x14ac:dyDescent="0.2">
      <c r="A61" s="245"/>
      <c r="B61" s="246"/>
      <c r="C61" s="1564" t="s">
        <v>1604</v>
      </c>
      <c r="D61" s="1260" t="str">
        <f>IF(SUM('Assets-Liab 5-6'!N23)&lt;&gt;('Assets-Liab 5-6'!N41),"ERROR!","OK")</f>
        <v>OK</v>
      </c>
    </row>
    <row r="62" spans="1:4" x14ac:dyDescent="0.2">
      <c r="A62" s="232"/>
      <c r="B62" s="247">
        <f>B49+1</f>
        <v>6</v>
      </c>
      <c r="C62" s="2477" t="s">
        <v>898</v>
      </c>
      <c r="D62" s="2478"/>
    </row>
    <row r="63" spans="1:4" s="241" customFormat="1" x14ac:dyDescent="0.2">
      <c r="A63" s="232"/>
      <c r="B63" s="238"/>
      <c r="C63" s="1565" t="s">
        <v>1605</v>
      </c>
      <c r="D63" s="1261" t="str">
        <f>IF('Assets-Liab 5-6'!C38+'Assets-Liab 5-6'!C39='Acct Summary 7-8'!C81,"OK","ERROR!")</f>
        <v>OK</v>
      </c>
    </row>
    <row r="64" spans="1:4" x14ac:dyDescent="0.2">
      <c r="A64" s="232"/>
      <c r="B64" s="238"/>
      <c r="C64" s="1565" t="s">
        <v>1606</v>
      </c>
      <c r="D64" s="1261" t="str">
        <f>IF((('Assets-Liab 5-6'!D38+'Assets-Liab 5-6'!D39) ='Acct Summary 7-8'!D81), "OK", "ERROR!" )</f>
        <v>OK</v>
      </c>
    </row>
    <row r="65" spans="1:4" s="241" customFormat="1" x14ac:dyDescent="0.2">
      <c r="A65" s="232"/>
      <c r="B65" s="238"/>
      <c r="C65" s="1565" t="s">
        <v>1607</v>
      </c>
      <c r="D65" s="1261" t="str">
        <f>IF((('Assets-Liab 5-6'!E38 + 'Assets-Liab 5-6'!E39) ='Acct Summary 7-8'!E81), "OK", "ERROR!" )</f>
        <v>OK</v>
      </c>
    </row>
    <row r="66" spans="1:4" x14ac:dyDescent="0.2">
      <c r="A66" s="232"/>
      <c r="B66" s="238"/>
      <c r="C66" s="1565" t="s">
        <v>1608</v>
      </c>
      <c r="D66" s="1261" t="str">
        <f>IF((('Assets-Liab 5-6'!F38 + 'Assets-Liab 5-6'!F39) ='Acct Summary 7-8'!F81), "OK", "ERROR!" )</f>
        <v>OK</v>
      </c>
    </row>
    <row r="67" spans="1:4" ht="12.75" customHeight="1" x14ac:dyDescent="0.2">
      <c r="A67" s="232"/>
      <c r="B67" s="238"/>
      <c r="C67" s="1565" t="s">
        <v>1625</v>
      </c>
      <c r="D67" s="1261" t="str">
        <f>IF((('Assets-Liab 5-6'!G38 + 'Assets-Liab 5-6'!G39) ='Acct Summary 7-8'!G81), "OK", "ERROR!" )</f>
        <v>OK</v>
      </c>
    </row>
    <row r="68" spans="1:4" x14ac:dyDescent="0.2">
      <c r="A68" s="232"/>
      <c r="B68" s="238"/>
      <c r="C68" s="1565" t="s">
        <v>1609</v>
      </c>
      <c r="D68" s="1261" t="str">
        <f>IF((('Assets-Liab 5-6'!H38 + 'Assets-Liab 5-6'!H39) ='Acct Summary 7-8'!H81), "OK", "ERROR!" )</f>
        <v>OK</v>
      </c>
    </row>
    <row r="69" spans="1:4" ht="12.75" customHeight="1" x14ac:dyDescent="0.2">
      <c r="A69" s="232"/>
      <c r="B69" s="238"/>
      <c r="C69" s="1565" t="s">
        <v>1610</v>
      </c>
      <c r="D69" s="1261" t="str">
        <f>IF((('Assets-Liab 5-6'!I38 + 'Assets-Liab 5-6'!I39) ='Acct Summary 7-8'!I81), "OK", "ERROR!" )</f>
        <v>OK</v>
      </c>
    </row>
    <row r="70" spans="1:4" x14ac:dyDescent="0.2">
      <c r="A70" s="232"/>
      <c r="B70" s="238"/>
      <c r="C70" s="1565" t="s">
        <v>1611</v>
      </c>
      <c r="D70" s="1261" t="str">
        <f>IF((('Assets-Liab 5-6'!J38 + 'Assets-Liab 5-6'!J39) ='Acct Summary 7-8'!J81), "OK", "ERROR!" )</f>
        <v>OK</v>
      </c>
    </row>
    <row r="71" spans="1:4" x14ac:dyDescent="0.2">
      <c r="A71" s="242"/>
      <c r="B71" s="238"/>
      <c r="C71" s="1565" t="s">
        <v>1626</v>
      </c>
      <c r="D71" s="1261" t="str">
        <f>IF((('Assets-Liab 5-6'!K38 + 'Assets-Liab 5-6'!K39) ='Acct Summary 7-8'!K81), "OK", "ERROR!" )</f>
        <v>OK</v>
      </c>
    </row>
    <row r="72" spans="1:4" x14ac:dyDescent="0.2">
      <c r="A72" s="236"/>
      <c r="B72" s="231">
        <f>B62+1+1</f>
        <v>8</v>
      </c>
      <c r="C72" s="248" t="s">
        <v>755</v>
      </c>
      <c r="D72" s="1262"/>
    </row>
    <row r="73" spans="1:4" x14ac:dyDescent="0.2">
      <c r="A73" s="245"/>
      <c r="B73" s="231"/>
      <c r="C73" s="1072" t="s">
        <v>1182</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756</v>
      </c>
      <c r="D76" s="2478"/>
    </row>
    <row r="77" spans="1:4" x14ac:dyDescent="0.2">
      <c r="A77" s="236"/>
      <c r="B77" s="247"/>
      <c r="C77" s="1073" t="s">
        <v>1613</v>
      </c>
      <c r="D77" s="1263" t="str">
        <f>IF(SUM('Acct Summary 7-8'!C27:K27) =SUM( 'Acct Summary 7-8'!C49:K49),"OK", "ERROR")</f>
        <v>OK</v>
      </c>
    </row>
    <row r="78" spans="1:4" x14ac:dyDescent="0.2">
      <c r="A78" s="232"/>
      <c r="B78" s="238"/>
      <c r="C78" s="1565" t="s">
        <v>1614</v>
      </c>
      <c r="D78" s="1261" t="str">
        <f>IF(SUM('Acct Summary 7-8'!C28:K28)=SUM('Acct Summary 7-8'!C50:K50),"OK","ERROR!")</f>
        <v>OK</v>
      </c>
    </row>
    <row r="79" spans="1:4" ht="24" x14ac:dyDescent="0.2">
      <c r="A79" s="244"/>
      <c r="B79" s="238"/>
      <c r="C79" s="1565" t="s">
        <v>1615</v>
      </c>
      <c r="D79" s="1263" t="str">
        <f>IF(SUM('Acct Summary 7-8'!C42:K42)&gt;=SUM( 'Acct Summary 7-8'!C74:K74),"OK", "ERROR")</f>
        <v>OK</v>
      </c>
    </row>
    <row r="80" spans="1:4" ht="15" customHeight="1" x14ac:dyDescent="0.2">
      <c r="A80" s="236"/>
      <c r="B80" s="247">
        <f>B76+1</f>
        <v>10</v>
      </c>
      <c r="C80" s="240" t="s">
        <v>1142</v>
      </c>
      <c r="D80" s="1264"/>
    </row>
    <row r="81" spans="1:4" x14ac:dyDescent="0.2">
      <c r="A81" s="232"/>
      <c r="B81" s="238"/>
      <c r="C81" s="1565" t="s">
        <v>1645</v>
      </c>
      <c r="D81" s="1261" t="str">
        <f>IF(SUM('Assets-Liab 5-6'!C38:H38)&gt;=SUM('Rest Tax Levies-Tort Im 26'!G25:K25),"OK","ERROR")</f>
        <v>OK</v>
      </c>
    </row>
    <row r="82" spans="1:4" x14ac:dyDescent="0.2">
      <c r="A82" s="232"/>
      <c r="B82" s="238"/>
      <c r="C82" s="1565" t="s">
        <v>1718</v>
      </c>
      <c r="D82" s="1261" t="str">
        <f>IF(SUM('Assets-Liab 5-6'!C39:K39)&gt;0,"OK","ENTRY IS REQUIRED!")</f>
        <v>OK</v>
      </c>
    </row>
    <row r="83" spans="1:4" x14ac:dyDescent="0.2">
      <c r="A83" s="232"/>
      <c r="B83" s="1587">
        <f>B80+1</f>
        <v>11</v>
      </c>
      <c r="C83" s="1588" t="s">
        <v>1647</v>
      </c>
      <c r="D83" s="1261"/>
    </row>
    <row r="84" spans="1:4" x14ac:dyDescent="0.2">
      <c r="A84" s="232"/>
      <c r="B84" s="238"/>
      <c r="C84" s="1565"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486" t="s">
        <v>2022</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488" t="str">
        <f>COVER!A17</f>
        <v>North Wamac School District #186</v>
      </c>
      <c r="B7" s="2489"/>
      <c r="C7" s="2489"/>
      <c r="D7" s="2490"/>
      <c r="E7" s="2491">
        <f>COVER!A13</f>
        <v>13014186002</v>
      </c>
      <c r="F7" s="2492"/>
      <c r="G7" s="2493" t="str">
        <f>COVER!T23</f>
        <v>060-001501</v>
      </c>
      <c r="H7" s="2494"/>
      <c r="I7" s="2494"/>
      <c r="J7" s="2494"/>
      <c r="K7" s="2494"/>
      <c r="L7" s="2495"/>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496"/>
      <c r="B9" s="2497"/>
      <c r="C9" s="2497"/>
      <c r="D9" s="2497"/>
      <c r="E9" s="2497"/>
      <c r="F9" s="2498"/>
      <c r="G9" s="2499" t="str">
        <f>COVER!T13</f>
        <v>Glass and Shuffett, Ltd.</v>
      </c>
      <c r="H9" s="2500"/>
      <c r="I9" s="2500"/>
      <c r="J9" s="2500"/>
      <c r="K9" s="2500"/>
      <c r="L9" s="2501"/>
    </row>
    <row r="10" spans="1:29" ht="13.5" customHeight="1" x14ac:dyDescent="0.2">
      <c r="A10" s="2502" t="str">
        <f>COVER!A38</f>
        <v>Brad Morris</v>
      </c>
      <c r="B10" s="2503"/>
      <c r="C10" s="2503"/>
      <c r="D10" s="2503"/>
      <c r="E10" s="2503"/>
      <c r="F10" s="2504"/>
      <c r="G10" s="2499" t="str">
        <f>COVER!T17</f>
        <v>1819 West McCord St ., P.O. Box 489</v>
      </c>
      <c r="H10" s="2505"/>
      <c r="I10" s="2505"/>
      <c r="J10" s="2505"/>
      <c r="K10" s="2505"/>
      <c r="L10" s="2506"/>
    </row>
    <row r="11" spans="1:29" ht="13.5" customHeight="1" x14ac:dyDescent="0.2">
      <c r="A11" s="2007" t="s">
        <v>1906</v>
      </c>
      <c r="B11" s="1959"/>
      <c r="C11" s="1949"/>
      <c r="D11" s="1961"/>
      <c r="E11" s="1949"/>
      <c r="F11" s="1950"/>
      <c r="G11" s="2499" t="str">
        <f>COVER!T19</f>
        <v>Centralia</v>
      </c>
      <c r="H11" s="2505"/>
      <c r="I11" s="2505"/>
      <c r="J11" s="2002" t="str">
        <f>COVER!X19</f>
        <v>IL</v>
      </c>
      <c r="K11" s="2002">
        <f>COVER!Z19</f>
        <v>62801</v>
      </c>
      <c r="L11" s="2001"/>
    </row>
    <row r="12" spans="1:29" ht="13.5" customHeight="1" x14ac:dyDescent="0.2">
      <c r="A12" s="2507" t="s">
        <v>1905</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1907</v>
      </c>
      <c r="H13" s="1952"/>
      <c r="I13" s="2510" t="str">
        <f>COVER!T25</f>
        <v>gandscpa@sbcglobal.net</v>
      </c>
      <c r="J13" s="2511"/>
      <c r="K13" s="2511"/>
      <c r="L13" s="2512"/>
    </row>
    <row r="14" spans="1:29" ht="13.5" customHeight="1" x14ac:dyDescent="0.2">
      <c r="A14" s="2499" t="str">
        <f>COVER!A19</f>
        <v>1500 Case</v>
      </c>
      <c r="B14" s="2497"/>
      <c r="C14" s="2497"/>
      <c r="D14" s="2497"/>
      <c r="E14" s="2000">
        <v>0</v>
      </c>
      <c r="F14" s="1293"/>
      <c r="G14" s="2012" t="s">
        <v>1384</v>
      </c>
      <c r="H14" s="1279"/>
      <c r="I14" s="1279"/>
      <c r="J14" s="1279"/>
      <c r="K14" s="1279"/>
      <c r="L14" s="1951"/>
    </row>
    <row r="15" spans="1:29" ht="13.5" customHeight="1" x14ac:dyDescent="0.2">
      <c r="A15" s="2499" t="str">
        <f>COVER!A21</f>
        <v>Centralia</v>
      </c>
      <c r="B15" s="2505"/>
      <c r="C15" s="2505"/>
      <c r="D15" s="1278"/>
      <c r="E15" s="1920"/>
      <c r="F15" s="1292"/>
      <c r="G15" s="1999" t="str">
        <f>COVER!T15</f>
        <v>Douglas A. Ess, CPA</v>
      </c>
      <c r="H15" s="1279"/>
      <c r="I15" s="1279"/>
      <c r="J15" s="1279"/>
      <c r="K15" s="1279"/>
      <c r="L15" s="1951"/>
    </row>
    <row r="16" spans="1:29" ht="12.2" customHeight="1" x14ac:dyDescent="0.2">
      <c r="A16" s="1999"/>
      <c r="B16" s="1501"/>
      <c r="C16" s="2002">
        <f>COVER!A25</f>
        <v>62801</v>
      </c>
      <c r="D16" s="2002"/>
      <c r="E16" s="2002"/>
      <c r="F16" s="2003"/>
      <c r="G16" s="2513"/>
      <c r="H16" s="2514"/>
      <c r="I16" s="2514"/>
      <c r="J16" s="2514"/>
      <c r="K16" s="2514"/>
      <c r="L16" s="2515"/>
    </row>
    <row r="17" spans="1:13" ht="12.2" customHeight="1" x14ac:dyDescent="0.2">
      <c r="A17" s="2516"/>
      <c r="B17" s="2517"/>
      <c r="C17" s="2517"/>
      <c r="D17" s="2517"/>
      <c r="E17" s="2517"/>
      <c r="F17" s="2518"/>
      <c r="G17" s="2012" t="s">
        <v>1383</v>
      </c>
      <c r="H17" s="1279"/>
      <c r="I17" s="1279"/>
      <c r="J17" s="1279"/>
      <c r="K17" s="2013" t="s">
        <v>1382</v>
      </c>
      <c r="L17" s="1950"/>
      <c r="M17" s="1291"/>
    </row>
    <row r="18" spans="1:13" ht="12.2" customHeight="1" x14ac:dyDescent="0.2">
      <c r="A18" s="2502"/>
      <c r="B18" s="2503"/>
      <c r="C18" s="2503"/>
      <c r="D18" s="2503"/>
      <c r="E18" s="2503"/>
      <c r="F18" s="2504"/>
      <c r="G18" s="2488" t="str">
        <f>COVER!T21</f>
        <v>618-532-5683</v>
      </c>
      <c r="H18" s="2489"/>
      <c r="I18" s="2489"/>
      <c r="J18" s="2489"/>
      <c r="K18" s="2488" t="str">
        <f>COVER!X21</f>
        <v>618-532-5684</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North Wamac School District #186</v>
      </c>
      <c r="B1" s="2521"/>
      <c r="C1" s="2521"/>
      <c r="D1" s="2521"/>
    </row>
    <row r="2" spans="1:11" s="2006" customFormat="1" ht="12.75" x14ac:dyDescent="0.2">
      <c r="A2" s="2522">
        <f>'Single Audit Cover'!E7</f>
        <v>13014186002</v>
      </c>
      <c r="B2" s="2523"/>
      <c r="C2" s="2523"/>
      <c r="D2" s="2523"/>
    </row>
    <row r="3" spans="1:11" s="2006" customFormat="1" ht="12.75" x14ac:dyDescent="0.2">
      <c r="A3" s="2520" t="s">
        <v>1897</v>
      </c>
      <c r="B3" s="2521"/>
      <c r="C3" s="2521"/>
      <c r="D3" s="2521"/>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24" sqref="G2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North Wamac School District #186</v>
      </c>
      <c r="B1" s="2526"/>
      <c r="C1" s="2526"/>
      <c r="D1" s="2526"/>
      <c r="E1" s="2526"/>
    </row>
    <row r="2" spans="1:5" x14ac:dyDescent="0.2">
      <c r="A2" s="2527">
        <f>'Single Audit Cover'!E7</f>
        <v>13014186002</v>
      </c>
      <c r="B2" s="2527"/>
      <c r="C2" s="2527"/>
      <c r="D2" s="2527"/>
      <c r="E2" s="2527"/>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179344</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7963</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-876</v>
      </c>
    </row>
    <row r="19" spans="1:4" ht="13.5" thickBot="1" x14ac:dyDescent="0.25">
      <c r="A19" s="2024" t="s">
        <v>1450</v>
      </c>
      <c r="D19" s="1343">
        <f>SUM(D10:D17)</f>
        <v>186431</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1448</v>
      </c>
      <c r="D32" s="1341">
        <f>SUM(D19:D30)</f>
        <v>186431</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1442</v>
      </c>
      <c r="C47" s="1334"/>
      <c r="D47" s="1916">
        <f>SUM(D35:D45)</f>
        <v>0</v>
      </c>
    </row>
    <row r="49" spans="2:4" x14ac:dyDescent="0.2">
      <c r="B49" s="1334" t="s">
        <v>1441</v>
      </c>
      <c r="C49" s="1334"/>
      <c r="D49" s="1916">
        <f>D32-D47</f>
        <v>186431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North Wamac School District #186</v>
      </c>
      <c r="C1" s="2531"/>
      <c r="D1" s="2531"/>
      <c r="E1" s="2531"/>
      <c r="F1" s="2531"/>
      <c r="G1" s="2531"/>
      <c r="H1" s="2531"/>
      <c r="I1" s="2531"/>
      <c r="J1" s="2531"/>
      <c r="K1" s="2531"/>
      <c r="L1" s="2531"/>
      <c r="M1" s="2531"/>
    </row>
    <row r="2" spans="2:14" ht="15" x14ac:dyDescent="0.2">
      <c r="B2" s="2532">
        <f>'Single Audit Cover'!E7</f>
        <v>13014186002</v>
      </c>
      <c r="C2" s="2532"/>
      <c r="D2" s="2532"/>
      <c r="E2" s="2532"/>
      <c r="F2" s="2532"/>
      <c r="G2" s="2532"/>
      <c r="H2" s="2532"/>
      <c r="I2" s="2532"/>
      <c r="J2" s="2532"/>
      <c r="K2" s="2532"/>
      <c r="L2" s="2532"/>
      <c r="M2" s="2532"/>
      <c r="N2" s="1399"/>
    </row>
    <row r="3" spans="2:14" ht="15" x14ac:dyDescent="0.2">
      <c r="B3" s="2533" t="s">
        <v>1430</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North Wamac School District #186</v>
      </c>
      <c r="B1" s="2537"/>
      <c r="C1" s="2537"/>
      <c r="D1" s="2537"/>
      <c r="E1" s="1411"/>
    </row>
    <row r="2" spans="1:7" ht="13.5" customHeight="1" x14ac:dyDescent="0.2">
      <c r="A2" s="2538">
        <f>'Single Audit Cover'!E7</f>
        <v>13014186002</v>
      </c>
      <c r="B2" s="2539"/>
      <c r="C2" s="2539"/>
      <c r="D2" s="2539"/>
      <c r="E2" s="1401"/>
    </row>
    <row r="3" spans="1:7" ht="15.75" customHeight="1" x14ac:dyDescent="0.25">
      <c r="A3" s="2540" t="s">
        <v>1492</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1846</v>
      </c>
      <c r="C6" s="1350"/>
      <c r="D6" s="1350"/>
    </row>
    <row r="7" spans="1:7" ht="60.95" customHeight="1" x14ac:dyDescent="0.2">
      <c r="A7" s="2535" t="s">
        <v>1901</v>
      </c>
      <c r="B7" s="2535"/>
      <c r="C7" s="2535"/>
      <c r="D7" s="2535"/>
      <c r="E7" s="2535"/>
      <c r="F7" s="2535"/>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5" t="s">
        <v>1847</v>
      </c>
      <c r="B13" s="2535"/>
      <c r="C13" s="2535"/>
      <c r="D13" s="2535"/>
      <c r="E13" s="2535"/>
      <c r="F13" s="2535"/>
    </row>
    <row r="14" spans="1:7" ht="9.75" customHeight="1" x14ac:dyDescent="0.2">
      <c r="C14" s="1338"/>
      <c r="D14" s="1338"/>
    </row>
    <row r="15" spans="1:7" ht="13.5" customHeight="1" x14ac:dyDescent="0.2">
      <c r="C15" s="1738" t="s">
        <v>1491</v>
      </c>
      <c r="D15" s="2545" t="s">
        <v>1490</v>
      </c>
      <c r="E15" s="2545"/>
      <c r="F15" s="2545"/>
    </row>
    <row r="16" spans="1:7" ht="13.5" customHeight="1" x14ac:dyDescent="0.2">
      <c r="A16" s="1370"/>
      <c r="B16" s="1342" t="s">
        <v>1489</v>
      </c>
      <c r="C16" s="1738" t="s">
        <v>1488</v>
      </c>
      <c r="D16" s="2546" t="s">
        <v>2070</v>
      </c>
      <c r="E16" s="2546"/>
      <c r="F16" s="2546"/>
    </row>
    <row r="17" spans="1:6" ht="20.45" customHeight="1" x14ac:dyDescent="0.2">
      <c r="A17" s="2049"/>
      <c r="B17" s="2050"/>
      <c r="C17" s="1963"/>
      <c r="D17" s="2544"/>
      <c r="E17" s="2544"/>
      <c r="F17" s="2544"/>
    </row>
    <row r="18" spans="1:6" ht="20.65" customHeight="1" x14ac:dyDescent="0.2">
      <c r="A18" s="2049"/>
      <c r="B18" s="2050"/>
      <c r="C18" s="1963"/>
      <c r="D18" s="2544"/>
      <c r="E18" s="2544"/>
      <c r="F18" s="2544"/>
    </row>
    <row r="19" spans="1:6" ht="20.65" customHeight="1" x14ac:dyDescent="0.2">
      <c r="A19" s="2049"/>
      <c r="B19" s="2050"/>
      <c r="C19" s="1963"/>
      <c r="D19" s="2544"/>
      <c r="E19" s="2544"/>
      <c r="F19" s="2544"/>
    </row>
    <row r="20" spans="1:6" ht="20.65" customHeight="1" x14ac:dyDescent="0.2">
      <c r="A20" s="2049"/>
      <c r="B20" s="2050"/>
      <c r="C20" s="1963"/>
      <c r="D20" s="2544"/>
      <c r="E20" s="2544"/>
      <c r="F20" s="2544"/>
    </row>
    <row r="21" spans="1:6" ht="20.65" customHeight="1" x14ac:dyDescent="0.2">
      <c r="A21" s="2049"/>
      <c r="B21" s="2050"/>
      <c r="C21" s="1963"/>
      <c r="D21" s="2544"/>
      <c r="E21" s="2544"/>
      <c r="F21" s="2544"/>
    </row>
    <row r="22" spans="1:6" ht="20.65" customHeight="1" x14ac:dyDescent="0.2">
      <c r="A22" s="2049"/>
      <c r="B22" s="2050"/>
      <c r="C22" s="1963"/>
      <c r="D22" s="2544"/>
      <c r="E22" s="2544"/>
      <c r="F22" s="2544"/>
    </row>
    <row r="23" spans="1:6" ht="20.65" customHeight="1" x14ac:dyDescent="0.2">
      <c r="A23" s="2049"/>
      <c r="B23" s="2050"/>
      <c r="C23" s="1963"/>
      <c r="D23" s="2544"/>
      <c r="E23" s="2544"/>
      <c r="F23" s="2544"/>
    </row>
    <row r="24" spans="1:6" ht="20.65" customHeight="1" x14ac:dyDescent="0.2">
      <c r="A24" s="2049"/>
      <c r="B24" s="2050"/>
      <c r="C24" s="1963"/>
      <c r="D24" s="2544"/>
      <c r="E24" s="2544"/>
      <c r="F24" s="2544"/>
    </row>
    <row r="25" spans="1:6" ht="20.65" customHeight="1" x14ac:dyDescent="0.2">
      <c r="A25" s="2049"/>
      <c r="B25" s="2050"/>
      <c r="C25" s="1963"/>
      <c r="D25" s="2544"/>
      <c r="E25" s="2544"/>
      <c r="F25" s="2544"/>
    </row>
    <row r="26" spans="1:6" ht="20.65" customHeight="1" x14ac:dyDescent="0.2">
      <c r="A26" s="2049"/>
      <c r="B26" s="2050"/>
      <c r="C26" s="1963"/>
      <c r="D26" s="2544"/>
      <c r="E26" s="2544"/>
      <c r="F26" s="2544"/>
    </row>
    <row r="27" spans="1:6" ht="20.65" customHeight="1" x14ac:dyDescent="0.2">
      <c r="A27" s="2049"/>
      <c r="B27" s="2050"/>
      <c r="C27" s="1963"/>
      <c r="D27" s="2544"/>
      <c r="E27" s="2544"/>
      <c r="F27" s="2544"/>
    </row>
    <row r="28" spans="1:6" ht="20.65" customHeight="1" x14ac:dyDescent="0.2">
      <c r="A28" s="2049"/>
      <c r="B28" s="2050"/>
      <c r="C28" s="1963"/>
      <c r="D28" s="2544"/>
      <c r="E28" s="2544"/>
      <c r="F28" s="2544"/>
    </row>
    <row r="29" spans="1:6" ht="20.65" customHeight="1" x14ac:dyDescent="0.2">
      <c r="A29" s="2049"/>
      <c r="B29" s="2050"/>
      <c r="C29" s="1963"/>
      <c r="D29" s="2544"/>
      <c r="E29" s="2544"/>
      <c r="F29" s="2544"/>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8" t="s">
        <v>2071</v>
      </c>
      <c r="B32" s="2548"/>
      <c r="C32" s="2548"/>
      <c r="D32" s="2548"/>
      <c r="E32" s="2548"/>
      <c r="F32" s="2548"/>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9">
        <f>+C33+C34</f>
        <v>0</v>
      </c>
      <c r="F34" s="2550"/>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1" t="s">
        <v>2074</v>
      </c>
      <c r="C49" s="2551"/>
      <c r="D49" s="2551"/>
      <c r="E49" s="1401"/>
    </row>
    <row r="50" spans="1:5" s="1355" customFormat="1" ht="3.75" customHeight="1" x14ac:dyDescent="0.2">
      <c r="A50" s="1402"/>
      <c r="B50" s="2055"/>
      <c r="C50" s="2055"/>
      <c r="D50" s="2055"/>
      <c r="E50" s="1401"/>
    </row>
    <row r="51" spans="1:5" s="1355" customFormat="1" ht="20.25" customHeight="1" x14ac:dyDescent="0.2">
      <c r="A51" s="1400">
        <v>6</v>
      </c>
      <c r="B51" s="2547" t="s">
        <v>1942</v>
      </c>
      <c r="C51" s="2547"/>
      <c r="D51" s="2547"/>
    </row>
    <row r="52" spans="1:5" ht="14.25" customHeight="1" x14ac:dyDescent="0.2">
      <c r="A52" s="1400"/>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North Wamac School District #186</v>
      </c>
      <c r="C1" s="2557"/>
      <c r="D1" s="2557"/>
      <c r="E1" s="2557"/>
      <c r="F1" s="2557"/>
      <c r="G1" s="2557"/>
      <c r="H1" s="2557"/>
      <c r="I1" s="2557"/>
      <c r="J1" s="1438"/>
    </row>
    <row r="2" spans="2:10" s="1350" customFormat="1" ht="12.75" customHeight="1" x14ac:dyDescent="0.2">
      <c r="B2" s="2558">
        <f>'Single Audit Cover'!E7</f>
        <v>13014186002</v>
      </c>
      <c r="C2" s="2559"/>
      <c r="D2" s="2559"/>
      <c r="E2" s="2559"/>
      <c r="F2" s="2559"/>
      <c r="G2" s="2559"/>
      <c r="H2" s="2559"/>
      <c r="I2" s="2559"/>
      <c r="J2" s="1438"/>
    </row>
    <row r="3" spans="2:10" s="1350" customFormat="1" ht="12.75" customHeight="1" x14ac:dyDescent="0.2">
      <c r="B3" s="2560" t="s">
        <v>1510</v>
      </c>
      <c r="C3" s="2543"/>
      <c r="D3" s="2543"/>
      <c r="E3" s="2543"/>
      <c r="F3" s="2543"/>
      <c r="G3" s="2543"/>
      <c r="H3" s="2543"/>
      <c r="I3" s="2543"/>
      <c r="J3" s="1437"/>
    </row>
    <row r="4" spans="2:10" s="1350" customFormat="1" ht="12.75" customHeight="1" x14ac:dyDescent="0.2">
      <c r="B4" s="2560" t="str">
        <f>'Single Audit Cover'!A4</f>
        <v>Year Ending June 30, 2017</v>
      </c>
      <c r="C4" s="2543"/>
      <c r="D4" s="2543"/>
      <c r="E4" s="2543"/>
      <c r="F4" s="2543"/>
      <c r="G4" s="2543"/>
      <c r="H4" s="2543"/>
      <c r="I4" s="2543"/>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1509</v>
      </c>
      <c r="C7" s="2543"/>
      <c r="D7" s="2543"/>
      <c r="E7" s="2543"/>
      <c r="F7" s="2543"/>
      <c r="G7" s="2543"/>
      <c r="H7" s="2543"/>
      <c r="I7" s="2543"/>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61"/>
      <c r="D11" s="2561"/>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62"/>
      <c r="E29" s="2562"/>
      <c r="F29" s="2562"/>
      <c r="G29" s="2562"/>
      <c r="H29" s="2562"/>
      <c r="I29" s="2562"/>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63" t="s">
        <v>1497</v>
      </c>
      <c r="D37" s="2564"/>
      <c r="E37" s="2564"/>
      <c r="F37" s="2565"/>
      <c r="G37" s="2563" t="s">
        <v>2077</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2078</v>
      </c>
      <c r="D43" s="2570"/>
      <c r="E43" s="2570"/>
      <c r="F43" s="2571"/>
      <c r="G43" s="2572">
        <f>SUM(G38:I42)</f>
        <v>0</v>
      </c>
      <c r="H43" s="2572"/>
      <c r="I43" s="2572"/>
    </row>
    <row r="44" spans="2:9" ht="12.75" customHeight="1" x14ac:dyDescent="0.2"/>
    <row r="45" spans="2:9" ht="12.75" customHeight="1" x14ac:dyDescent="0.2">
      <c r="B45" s="1430" t="s">
        <v>2079</v>
      </c>
      <c r="D45" s="2573">
        <v>0</v>
      </c>
      <c r="E45" s="2574"/>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75"/>
      <c r="F49" s="2575"/>
      <c r="G49" s="2575"/>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North Wamac School District #186</v>
      </c>
      <c r="C1" s="2556"/>
      <c r="D1" s="2556"/>
      <c r="E1" s="2556"/>
      <c r="F1" s="2556"/>
      <c r="G1" s="2556"/>
      <c r="H1" s="2556"/>
      <c r="I1" s="2556"/>
      <c r="J1" s="2556"/>
      <c r="K1" s="2556"/>
      <c r="L1" s="1471"/>
      <c r="M1" s="1471"/>
    </row>
    <row r="2" spans="1:13" ht="12" customHeight="1" x14ac:dyDescent="0.2">
      <c r="B2" s="2558">
        <f>'Single Audit Cover'!E7</f>
        <v>13014186002</v>
      </c>
      <c r="C2" s="2558"/>
      <c r="D2" s="2558"/>
      <c r="E2" s="2558"/>
      <c r="F2" s="2558"/>
      <c r="G2" s="2558"/>
      <c r="H2" s="2558"/>
      <c r="I2" s="2558"/>
      <c r="J2" s="2558"/>
      <c r="K2" s="2558"/>
      <c r="L2" s="1470"/>
      <c r="M2" s="1469"/>
    </row>
    <row r="3" spans="1:13" ht="10.35" customHeight="1" x14ac:dyDescent="0.2">
      <c r="B3" s="2542" t="s">
        <v>1510</v>
      </c>
      <c r="C3" s="2542"/>
      <c r="D3" s="2542"/>
      <c r="E3" s="2542"/>
      <c r="F3" s="2542"/>
      <c r="G3" s="2542"/>
      <c r="H3" s="2542"/>
      <c r="I3" s="2542"/>
      <c r="J3" s="2542"/>
      <c r="K3" s="2542"/>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1529</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North Wamac School District #186</v>
      </c>
      <c r="C1" s="2582"/>
      <c r="D1" s="2582"/>
      <c r="E1" s="2582"/>
      <c r="F1" s="2582"/>
      <c r="G1" s="2582"/>
      <c r="H1" s="2582"/>
      <c r="I1" s="2582"/>
      <c r="J1" s="2582"/>
      <c r="K1" s="2582"/>
      <c r="L1" s="1490"/>
    </row>
    <row r="2" spans="1:12" ht="12.75" customHeight="1" x14ac:dyDescent="0.2">
      <c r="B2" s="2583">
        <f>'Single Audit Cover'!E7</f>
        <v>13014186002</v>
      </c>
      <c r="C2" s="2583"/>
      <c r="D2" s="2583"/>
      <c r="E2" s="2583"/>
      <c r="F2" s="2583"/>
      <c r="G2" s="2583"/>
      <c r="H2" s="2583"/>
      <c r="I2" s="2583"/>
      <c r="J2" s="2583"/>
      <c r="K2" s="2583"/>
      <c r="L2" s="1489"/>
    </row>
    <row r="3" spans="1:12" ht="12.75" customHeight="1" x14ac:dyDescent="0.2">
      <c r="B3" s="2542" t="s">
        <v>1510</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1363</v>
      </c>
      <c r="C5" s="1338"/>
      <c r="L5" s="1404"/>
    </row>
    <row r="6" spans="1:12" ht="30.75" customHeight="1" x14ac:dyDescent="0.2">
      <c r="A6" s="1404"/>
      <c r="B6" s="2584" t="s">
        <v>1549</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5"/>
      <c r="E14" s="2585"/>
      <c r="F14" s="2585"/>
      <c r="H14" s="1407" t="s">
        <v>1543</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86"/>
      <c r="E16" s="2586"/>
      <c r="F16" s="2586"/>
      <c r="G16" s="2586"/>
      <c r="H16" s="2586"/>
      <c r="I16" s="2586"/>
      <c r="J16" s="2586"/>
      <c r="K16" s="2586"/>
      <c r="L16" s="1404"/>
    </row>
    <row r="17" spans="2:12" ht="13.5" customHeight="1" x14ac:dyDescent="0.2">
      <c r="B17" s="1408" t="s">
        <v>1541</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North Wamac School District #186</v>
      </c>
      <c r="C1" s="2556"/>
      <c r="D1" s="2556"/>
      <c r="E1" s="1500"/>
    </row>
    <row r="2" spans="2:5" s="1370" customFormat="1" ht="12.75" customHeight="1" x14ac:dyDescent="0.2">
      <c r="B2" s="2558">
        <f>'Single Audit Cover'!E7</f>
        <v>13014186002</v>
      </c>
      <c r="C2" s="2558"/>
      <c r="D2" s="2558"/>
      <c r="E2" s="1499"/>
    </row>
    <row r="3" spans="2:5" s="1331" customFormat="1" ht="12.75" customHeight="1" x14ac:dyDescent="0.2">
      <c r="B3" s="2542" t="s">
        <v>1559</v>
      </c>
      <c r="C3" s="2542"/>
      <c r="D3" s="2542"/>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North Wamac School District #186</v>
      </c>
      <c r="C1" s="2556"/>
      <c r="D1" s="2556"/>
      <c r="E1" s="2556"/>
      <c r="F1" s="1490"/>
      <c r="G1" s="1490"/>
      <c r="H1" s="1490"/>
      <c r="I1" s="1490"/>
      <c r="J1" s="1490"/>
      <c r="K1" s="1490"/>
      <c r="L1" s="1490"/>
    </row>
    <row r="2" spans="2:12" ht="13.5" customHeight="1" x14ac:dyDescent="0.2">
      <c r="B2" s="2558">
        <f>'Single Audit Cover'!E7</f>
        <v>13014186002</v>
      </c>
      <c r="C2" s="2558"/>
      <c r="D2" s="2558"/>
      <c r="E2" s="2558"/>
      <c r="F2" s="1489"/>
      <c r="G2" s="1489"/>
      <c r="H2" s="1489"/>
      <c r="I2" s="1489"/>
      <c r="J2" s="1489"/>
      <c r="K2" s="1489"/>
      <c r="L2" s="1489"/>
    </row>
    <row r="3" spans="2:12" ht="13.5" customHeight="1" x14ac:dyDescent="0.2">
      <c r="B3" s="2542" t="s">
        <v>1567</v>
      </c>
      <c r="C3" s="2542"/>
      <c r="D3" s="2542"/>
      <c r="E3" s="2542"/>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1563</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13014186002</v>
      </c>
    </row>
    <row r="3" spans="1:2" x14ac:dyDescent="0.2">
      <c r="A3" t="s">
        <v>1108</v>
      </c>
      <c r="B3" s="1221" t="str">
        <f>COVER!A15</f>
        <v>Clinton</v>
      </c>
    </row>
    <row r="4" spans="1:2" x14ac:dyDescent="0.2">
      <c r="A4" t="s">
        <v>1164</v>
      </c>
      <c r="B4" s="1221" t="str">
        <f>COVER!A17</f>
        <v>North Wamac School District #186</v>
      </c>
    </row>
    <row r="5" spans="1:2" x14ac:dyDescent="0.2">
      <c r="A5" t="s">
        <v>797</v>
      </c>
      <c r="B5" s="1221" t="str">
        <f>COVER!A38</f>
        <v>Brad Morris</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060-001501</v>
      </c>
    </row>
    <row r="16" spans="1:2" x14ac:dyDescent="0.2">
      <c r="A16" t="s">
        <v>488</v>
      </c>
      <c r="B16" s="1221" t="str">
        <f>COVER!T13</f>
        <v>Glass and Shuffett, Ltd.</v>
      </c>
    </row>
    <row r="17" spans="1:2" x14ac:dyDescent="0.2">
      <c r="A17" t="s">
        <v>1028</v>
      </c>
      <c r="B17" s="1221" t="str">
        <f>COVER!T15</f>
        <v>Douglas A. Ess, CPA</v>
      </c>
    </row>
    <row r="18" spans="1:2" x14ac:dyDescent="0.2">
      <c r="A18" t="s">
        <v>1343</v>
      </c>
      <c r="B18" s="1221" t="str">
        <f>COVER!T17</f>
        <v>1819 West McCord St .,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t="str">
        <f>COVER!U34</f>
        <v>X</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768096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1641557</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651</v>
      </c>
      <c r="D91" s="13" t="str">
        <f t="shared" si="0"/>
        <v>Error?</v>
      </c>
    </row>
    <row r="92" spans="1:4" x14ac:dyDescent="0.2">
      <c r="A92" s="54">
        <v>31</v>
      </c>
      <c r="B92" s="1221">
        <f>'Assets-Liab 5-6'!C39</f>
        <v>1641102</v>
      </c>
      <c r="D92" s="13" t="str">
        <f t="shared" si="0"/>
        <v>Error?</v>
      </c>
    </row>
    <row r="93" spans="1:4" x14ac:dyDescent="0.2">
      <c r="A93" s="54">
        <v>32</v>
      </c>
      <c r="B93" s="1221">
        <f>'Assets-Liab 5-6'!C41</f>
        <v>1641557</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25493</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25493</v>
      </c>
      <c r="D123" s="13" t="str">
        <f t="shared" si="0"/>
        <v>Error?</v>
      </c>
    </row>
    <row r="124" spans="1:4" x14ac:dyDescent="0.2">
      <c r="A124" s="54">
        <v>63</v>
      </c>
      <c r="B124" s="1221">
        <f>'Assets-Liab 5-6'!D41</f>
        <v>25493</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4683</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4683</v>
      </c>
      <c r="D140" s="13" t="str">
        <f t="shared" si="1"/>
        <v>Error?</v>
      </c>
    </row>
    <row r="141" spans="1:4" x14ac:dyDescent="0.2">
      <c r="A141" s="54">
        <v>80</v>
      </c>
      <c r="B141" s="1221">
        <f>'Assets-Liab 5-6'!E41</f>
        <v>4683</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46465</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46465</v>
      </c>
      <c r="D170" s="13" t="str">
        <f t="shared" si="1"/>
        <v>Error?</v>
      </c>
    </row>
    <row r="171" spans="1:4" x14ac:dyDescent="0.2">
      <c r="A171" s="54">
        <v>110</v>
      </c>
      <c r="B171" s="1221">
        <f>'Assets-Liab 5-6'!F41</f>
        <v>46465</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51406</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21220</v>
      </c>
      <c r="D189" s="13" t="str">
        <f t="shared" si="1"/>
        <v>Error?</v>
      </c>
    </row>
    <row r="190" spans="1:4" x14ac:dyDescent="0.2">
      <c r="A190" s="54">
        <v>129</v>
      </c>
      <c r="B190" s="1221">
        <f>'Assets-Liab 5-6'!G41</f>
        <v>51406</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8325</v>
      </c>
      <c r="D273" s="13" t="str">
        <f t="shared" si="3"/>
        <v>Error?</v>
      </c>
    </row>
    <row r="274" spans="1:4" x14ac:dyDescent="0.2">
      <c r="A274" s="54">
        <v>213</v>
      </c>
      <c r="B274" s="1221">
        <f>'Assets-Liab 5-6'!M17</f>
        <v>1054473</v>
      </c>
      <c r="D274" s="13" t="str">
        <f t="shared" si="3"/>
        <v>Error?</v>
      </c>
    </row>
    <row r="275" spans="1:4" x14ac:dyDescent="0.2">
      <c r="A275" s="54">
        <v>214</v>
      </c>
      <c r="B275" s="1221">
        <f>'Assets-Liab 5-6'!M18</f>
        <v>128157</v>
      </c>
      <c r="D275" s="13" t="str">
        <f t="shared" si="3"/>
        <v>Error?</v>
      </c>
    </row>
    <row r="276" spans="1:4" x14ac:dyDescent="0.2">
      <c r="A276" s="54">
        <v>215</v>
      </c>
      <c r="B276" s="1221">
        <f>'Assets-Liab 5-6'!M19</f>
        <v>595754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1786709</v>
      </c>
      <c r="C279" s="13" t="s">
        <v>651</v>
      </c>
      <c r="D279" s="13" t="str">
        <f t="shared" si="3"/>
        <v>Error?</v>
      </c>
    </row>
    <row r="280" spans="1:4" x14ac:dyDescent="0.2">
      <c r="A280" s="54">
        <v>219</v>
      </c>
      <c r="B280" s="1221">
        <f>'Assets-Liab 5-6'!M40</f>
        <v>1786709</v>
      </c>
      <c r="D280" s="13" t="str">
        <f t="shared" si="3"/>
        <v>Error?</v>
      </c>
    </row>
    <row r="281" spans="1:4" x14ac:dyDescent="0.2">
      <c r="A281" s="54">
        <v>220</v>
      </c>
      <c r="B281" s="1221">
        <f>'Assets-Liab 5-6'!M41</f>
        <v>1786709</v>
      </c>
      <c r="C281" s="13" t="s">
        <v>651</v>
      </c>
      <c r="D281" s="13" t="str">
        <f t="shared" si="3"/>
        <v>Error?</v>
      </c>
    </row>
    <row r="282" spans="1:4" x14ac:dyDescent="0.2">
      <c r="A282" s="54">
        <v>221</v>
      </c>
      <c r="B282" s="1221">
        <f>'Assets-Liab 5-6'!N21</f>
        <v>4683</v>
      </c>
      <c r="D282" s="13" t="str">
        <f t="shared" si="3"/>
        <v>Error?</v>
      </c>
    </row>
    <row r="283" spans="1:4" x14ac:dyDescent="0.2">
      <c r="A283" s="54">
        <v>222</v>
      </c>
      <c r="B283" s="1221">
        <f>'Assets-Liab 5-6'!N22</f>
        <v>256317</v>
      </c>
      <c r="D283" s="13" t="str">
        <f t="shared" si="3"/>
        <v>Error?</v>
      </c>
    </row>
    <row r="284" spans="1:4" x14ac:dyDescent="0.2">
      <c r="A284" s="54">
        <v>223</v>
      </c>
      <c r="B284" s="1221">
        <f>'Assets-Liab 5-6'!N23</f>
        <v>261000</v>
      </c>
      <c r="C284" s="13" t="s">
        <v>651</v>
      </c>
      <c r="D284" s="13" t="str">
        <f t="shared" si="3"/>
        <v>Error?</v>
      </c>
    </row>
    <row r="285" spans="1:4" x14ac:dyDescent="0.2">
      <c r="A285" s="54">
        <v>224</v>
      </c>
      <c r="B285" s="1221">
        <f>'Assets-Liab 5-6'!N36</f>
        <v>261000</v>
      </c>
      <c r="D285" s="13" t="str">
        <f t="shared" si="3"/>
        <v>Error?</v>
      </c>
    </row>
    <row r="286" spans="1:4" x14ac:dyDescent="0.2">
      <c r="A286" s="82">
        <v>225</v>
      </c>
      <c r="D286" s="13" t="str">
        <f t="shared" si="3"/>
        <v>OK</v>
      </c>
    </row>
    <row r="287" spans="1:4" x14ac:dyDescent="0.2">
      <c r="A287" s="54">
        <v>226</v>
      </c>
      <c r="B287" s="1221">
        <f>'Assets-Liab 5-6'!N37</f>
        <v>261000</v>
      </c>
      <c r="C287" s="13" t="s">
        <v>651</v>
      </c>
      <c r="D287" s="13" t="str">
        <f t="shared" si="3"/>
        <v>Error?</v>
      </c>
    </row>
    <row r="288" spans="1:4" x14ac:dyDescent="0.2">
      <c r="A288" s="54">
        <v>227</v>
      </c>
      <c r="B288" s="1221">
        <f>'Assets-Liab 5-6'!N41</f>
        <v>261000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318338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7076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479129</v>
      </c>
      <c r="C720" s="13" t="s">
        <v>651</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651</v>
      </c>
      <c r="D727" s="13" t="str">
        <f t="shared" si="10"/>
        <v>Error?</v>
      </c>
    </row>
    <row r="728" spans="1:4" x14ac:dyDescent="0.2">
      <c r="A728" s="54">
        <v>667</v>
      </c>
      <c r="B728" s="1221">
        <f>'Expenditures 15-22'!C44</f>
        <v>904</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904</v>
      </c>
      <c r="C731" s="13" t="s">
        <v>651</v>
      </c>
      <c r="D731" s="13" t="str">
        <f t="shared" si="10"/>
        <v>Error?</v>
      </c>
    </row>
    <row r="732" spans="1:4" x14ac:dyDescent="0.2">
      <c r="A732" s="54">
        <v>671</v>
      </c>
      <c r="B732" s="1221">
        <f>'Expenditures 15-22'!C49</f>
        <v>2692</v>
      </c>
      <c r="D732" s="13" t="str">
        <f t="shared" si="10"/>
        <v>Error?</v>
      </c>
    </row>
    <row r="733" spans="1:4" x14ac:dyDescent="0.2">
      <c r="A733" s="54">
        <v>672</v>
      </c>
      <c r="B733" s="1221">
        <f>'Expenditures 15-22'!C50</f>
        <v>55190</v>
      </c>
      <c r="D733" s="13" t="str">
        <f t="shared" si="10"/>
        <v>Error?</v>
      </c>
    </row>
    <row r="734" spans="1:4" x14ac:dyDescent="0.2">
      <c r="A734" s="54">
        <v>673</v>
      </c>
      <c r="B734" s="1221">
        <f>'Expenditures 15-22'!C53</f>
        <v>57882</v>
      </c>
      <c r="C734" s="13" t="s">
        <v>651</v>
      </c>
      <c r="D734" s="13" t="str">
        <f t="shared" si="10"/>
        <v>Error?</v>
      </c>
    </row>
    <row r="735" spans="1:4" x14ac:dyDescent="0.2">
      <c r="A735" s="54">
        <v>674</v>
      </c>
      <c r="B735" s="1221">
        <f>'Expenditures 15-22'!C55</f>
        <v>20505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20505</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36589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26915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63504</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142795</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621924</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59789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851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88873</v>
      </c>
      <c r="C778" s="13" t="s">
        <v>651</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651</v>
      </c>
      <c r="D785" s="13" t="str">
        <f t="shared" si="11"/>
        <v>Error?</v>
      </c>
    </row>
    <row r="786" spans="1:4" x14ac:dyDescent="0.2">
      <c r="A786" s="54">
        <v>725</v>
      </c>
      <c r="B786" s="1221">
        <f>'Expenditures 15-22'!D44</f>
        <v>228</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228</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6676</v>
      </c>
      <c r="D791" s="13" t="str">
        <f t="shared" si="11"/>
        <v>Error?</v>
      </c>
    </row>
    <row r="792" spans="1:4" x14ac:dyDescent="0.2">
      <c r="A792" s="54">
        <v>731</v>
      </c>
      <c r="B792" s="1221">
        <f>'Expenditures 15-22'!D53</f>
        <v>6676</v>
      </c>
      <c r="C792" s="13" t="s">
        <v>651</v>
      </c>
      <c r="D792" s="13" t="str">
        <f t="shared" si="11"/>
        <v>Error?</v>
      </c>
    </row>
    <row r="793" spans="1:4" x14ac:dyDescent="0.2">
      <c r="A793" s="54">
        <v>732</v>
      </c>
      <c r="B793" s="1221">
        <f>'Expenditures 15-22'!D55</f>
        <v>11478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11478</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1083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1083</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19465</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108338</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8704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2610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12009</v>
      </c>
      <c r="C836" s="13" t="s">
        <v>651</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550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550</v>
      </c>
      <c r="C843" s="13" t="s">
        <v>651</v>
      </c>
      <c r="D843" s="13" t="str">
        <f t="shared" si="12"/>
        <v>Error?</v>
      </c>
    </row>
    <row r="844" spans="1:4" x14ac:dyDescent="0.2">
      <c r="A844" s="54">
        <v>783</v>
      </c>
      <c r="B844" s="1221">
        <f>'Expenditures 15-22'!E44</f>
        <v>3892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3892</v>
      </c>
      <c r="C847" s="13" t="s">
        <v>651</v>
      </c>
      <c r="D847" s="13" t="str">
        <f t="shared" si="12"/>
        <v>Error?</v>
      </c>
    </row>
    <row r="848" spans="1:4" x14ac:dyDescent="0.2">
      <c r="A848" s="54">
        <v>787</v>
      </c>
      <c r="B848" s="1221">
        <f>'Expenditures 15-22'!E49</f>
        <v>6846</v>
      </c>
      <c r="D848" s="13" t="str">
        <f t="shared" si="12"/>
        <v>Error?</v>
      </c>
    </row>
    <row r="849" spans="1:4" x14ac:dyDescent="0.2">
      <c r="A849" s="54">
        <v>788</v>
      </c>
      <c r="B849" s="1221">
        <f>'Expenditures 15-22'!E50</f>
        <v>631</v>
      </c>
      <c r="D849" s="13" t="str">
        <f t="shared" si="12"/>
        <v>Error?</v>
      </c>
    </row>
    <row r="850" spans="1:4" x14ac:dyDescent="0.2">
      <c r="A850" s="54">
        <v>789</v>
      </c>
      <c r="B850" s="1221">
        <f>'Expenditures 15-22'!E53</f>
        <v>7477</v>
      </c>
      <c r="C850" s="13" t="s">
        <v>651</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467</v>
      </c>
      <c r="D855" s="13" t="str">
        <f t="shared" si="12"/>
        <v>Error?</v>
      </c>
    </row>
    <row r="856" spans="1:4" x14ac:dyDescent="0.2">
      <c r="A856" s="54">
        <v>795</v>
      </c>
      <c r="B856" s="1221">
        <f>'Expenditures 15-22'!E61</f>
        <v>19352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1119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20938</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32857</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44866</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27827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5161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67669</v>
      </c>
      <c r="C894" s="13" t="s">
        <v>651</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153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2003</v>
      </c>
      <c r="D900" s="13" t="str">
        <f t="shared" si="13"/>
        <v>Error?</v>
      </c>
    </row>
    <row r="901" spans="1:4" x14ac:dyDescent="0.2">
      <c r="A901" s="54">
        <v>840</v>
      </c>
      <c r="B901" s="1221">
        <f>'Expenditures 15-22'!F42</f>
        <v>2156</v>
      </c>
      <c r="C901" s="13" t="s">
        <v>651</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651</v>
      </c>
      <c r="D905" s="13" t="str">
        <f t="shared" si="13"/>
        <v>Error?</v>
      </c>
    </row>
    <row r="906" spans="1:4" x14ac:dyDescent="0.2">
      <c r="A906" s="54">
        <v>845</v>
      </c>
      <c r="B906" s="1221">
        <f>'Expenditures 15-22'!F49</f>
        <v>1815</v>
      </c>
      <c r="D906" s="13" t="str">
        <f t="shared" si="13"/>
        <v>Error?</v>
      </c>
    </row>
    <row r="907" spans="1:4" x14ac:dyDescent="0.2">
      <c r="A907" s="54">
        <v>846</v>
      </c>
      <c r="B907" s="1221">
        <f>'Expenditures 15-22'!F50</f>
        <v>1013</v>
      </c>
      <c r="D907" s="13" t="str">
        <f t="shared" si="13"/>
        <v>Error?</v>
      </c>
    </row>
    <row r="908" spans="1:4" x14ac:dyDescent="0.2">
      <c r="A908" s="54">
        <v>847</v>
      </c>
      <c r="B908" s="1221">
        <f>'Expenditures 15-22'!F53</f>
        <v>2828</v>
      </c>
      <c r="C908" s="13" t="s">
        <v>651</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2108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57039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59147</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64131</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131800</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20644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20644</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2118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2118</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2118</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22762</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620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649</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5407</v>
      </c>
      <c r="D1023" s="13" t="str">
        <f t="shared" ref="D1023:D1086" si="15">IF(ISBLANK(B1023),"OK",IF(A1023-B1023=0,"OK","Error?"))</f>
        <v>Error?</v>
      </c>
    </row>
    <row r="1024" spans="1:4" x14ac:dyDescent="0.2">
      <c r="A1024" s="54">
        <v>963</v>
      </c>
      <c r="B1024" s="1221">
        <f>'Expenditures 15-22'!H53</f>
        <v>5407</v>
      </c>
      <c r="C1024" s="13" t="s">
        <v>651</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5407</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72474</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78530</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435302</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0</v>
      </c>
      <c r="C1105" s="13" t="s">
        <v>651</v>
      </c>
      <c r="D1105" s="13" t="str">
        <f t="shared" si="16"/>
        <v>Error?</v>
      </c>
    </row>
    <row r="1106" spans="1:4" x14ac:dyDescent="0.2">
      <c r="A1106" s="54">
        <v>1045</v>
      </c>
      <c r="B1106" s="1221">
        <f>'Expenditures 15-22'!K14</f>
        <v>16318</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668973</v>
      </c>
      <c r="C1108" s="13" t="s">
        <v>651</v>
      </c>
      <c r="D1108" s="13" t="str">
        <f t="shared" si="16"/>
        <v>Error?</v>
      </c>
    </row>
    <row r="1109" spans="1:4" x14ac:dyDescent="0.2">
      <c r="A1109" s="54">
        <v>1048</v>
      </c>
      <c r="B1109" s="1221">
        <f>'Expenditures 15-22'!K36</f>
        <v>0</v>
      </c>
      <c r="C1109" s="13" t="s">
        <v>651</v>
      </c>
      <c r="D1109" s="13" t="str">
        <f t="shared" si="16"/>
        <v>Error?</v>
      </c>
    </row>
    <row r="1110" spans="1:4" x14ac:dyDescent="0.2">
      <c r="A1110" s="54">
        <v>1049</v>
      </c>
      <c r="B1110" s="1221">
        <f>'Expenditures 15-22'!K37</f>
        <v>0</v>
      </c>
      <c r="C1110" s="13" t="s">
        <v>651</v>
      </c>
      <c r="D1110" s="13" t="str">
        <f t="shared" si="16"/>
        <v>Error?</v>
      </c>
    </row>
    <row r="1111" spans="1:4" x14ac:dyDescent="0.2">
      <c r="A1111" s="54">
        <v>1050</v>
      </c>
      <c r="B1111" s="1221">
        <f>'Expenditures 15-22'!K38</f>
        <v>703</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0</v>
      </c>
      <c r="C1113" s="13" t="s">
        <v>651</v>
      </c>
      <c r="D1113" s="13" t="str">
        <f t="shared" si="16"/>
        <v>Error?</v>
      </c>
    </row>
    <row r="1114" spans="1:4" x14ac:dyDescent="0.2">
      <c r="A1114" s="54">
        <v>1053</v>
      </c>
      <c r="B1114" s="1221">
        <f>'Expenditures 15-22'!K41</f>
        <v>2003</v>
      </c>
      <c r="C1114" s="13" t="s">
        <v>651</v>
      </c>
      <c r="D1114" s="13" t="str">
        <f t="shared" si="16"/>
        <v>Error?</v>
      </c>
    </row>
    <row r="1115" spans="1:4" x14ac:dyDescent="0.2">
      <c r="A1115" s="54">
        <v>1054</v>
      </c>
      <c r="B1115" s="1221">
        <f>'Expenditures 15-22'!K42</f>
        <v>2706</v>
      </c>
      <c r="C1115" s="13" t="s">
        <v>651</v>
      </c>
      <c r="D1115" s="13" t="str">
        <f t="shared" si="16"/>
        <v>Error?</v>
      </c>
    </row>
    <row r="1116" spans="1:4" x14ac:dyDescent="0.2">
      <c r="A1116" s="54">
        <v>1055</v>
      </c>
      <c r="B1116" s="1221">
        <f>'Expenditures 15-22'!K44</f>
        <v>5024</v>
      </c>
      <c r="C1116" s="13" t="s">
        <v>651</v>
      </c>
      <c r="D1116" s="13" t="str">
        <f t="shared" si="16"/>
        <v>Error?</v>
      </c>
    </row>
    <row r="1117" spans="1:4" x14ac:dyDescent="0.2">
      <c r="A1117" s="54">
        <v>1056</v>
      </c>
      <c r="B1117" s="1221">
        <f>'Expenditures 15-22'!K45</f>
        <v>0</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5024</v>
      </c>
      <c r="C1119" s="13" t="s">
        <v>651</v>
      </c>
      <c r="D1119" s="13" t="str">
        <f t="shared" si="16"/>
        <v>Error?</v>
      </c>
    </row>
    <row r="1120" spans="1:4" x14ac:dyDescent="0.2">
      <c r="A1120" s="54">
        <v>1059</v>
      </c>
      <c r="B1120" s="1221">
        <f>'Expenditures 15-22'!K49</f>
        <v>11353</v>
      </c>
      <c r="C1120" s="13" t="s">
        <v>651</v>
      </c>
      <c r="D1120" s="13" t="str">
        <f t="shared" si="16"/>
        <v>Error?</v>
      </c>
    </row>
    <row r="1121" spans="1:4" x14ac:dyDescent="0.2">
      <c r="A1121" s="54">
        <v>1060</v>
      </c>
      <c r="B1121" s="1221">
        <f>'Expenditures 15-22'!K50</f>
        <v>68917</v>
      </c>
      <c r="C1121" s="13" t="s">
        <v>651</v>
      </c>
      <c r="D1121" s="13" t="str">
        <f t="shared" si="16"/>
        <v>Error?</v>
      </c>
    </row>
    <row r="1122" spans="1:4" x14ac:dyDescent="0.2">
      <c r="A1122" s="54">
        <v>1061</v>
      </c>
      <c r="B1122" s="1221">
        <f>'Expenditures 15-22'!K53</f>
        <v>80270</v>
      </c>
      <c r="C1122" s="13" t="s">
        <v>651</v>
      </c>
      <c r="D1122" s="13" t="str">
        <f t="shared" si="16"/>
        <v>Error?</v>
      </c>
    </row>
    <row r="1123" spans="1:4" x14ac:dyDescent="0.2">
      <c r="A1123" s="54">
        <v>1062</v>
      </c>
      <c r="B1123" s="1221">
        <f>'Expenditures 15-22'!K55</f>
        <v>31983</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31983</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40247</v>
      </c>
      <c r="C1127" s="13" t="s">
        <v>651</v>
      </c>
      <c r="D1127" s="13" t="str">
        <f t="shared" si="16"/>
        <v>Error?</v>
      </c>
    </row>
    <row r="1128" spans="1:4" x14ac:dyDescent="0.2">
      <c r="A1128" s="54">
        <v>1067</v>
      </c>
      <c r="B1128" s="1221">
        <f>'Expenditures 15-22'!K61</f>
        <v>19352</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87191</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146790</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0</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266773</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72474</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1008220</v>
      </c>
      <c r="C1152" s="13" t="s">
        <v>651</v>
      </c>
      <c r="D1152" s="13" t="str">
        <f t="shared" si="17"/>
        <v>Error?</v>
      </c>
    </row>
    <row r="1153" spans="1:4" x14ac:dyDescent="0.2">
      <c r="A1153" s="54">
        <v>1092</v>
      </c>
      <c r="B1153" s="1221">
        <f>'Expenditures 15-22'!K115</f>
        <v>228320</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39378</v>
      </c>
      <c r="D1221" s="13" t="str">
        <f t="shared" si="18"/>
        <v>Error?</v>
      </c>
    </row>
    <row r="1222" spans="1:4" x14ac:dyDescent="0.2">
      <c r="A1222" s="82">
        <v>1161</v>
      </c>
      <c r="D1222" s="13" t="str">
        <f t="shared" si="18"/>
        <v>OK</v>
      </c>
    </row>
    <row r="1223" spans="1:4" x14ac:dyDescent="0.2">
      <c r="A1223" s="54">
        <v>1162</v>
      </c>
      <c r="B1223" s="1221">
        <f>'Expenditures 15-22'!C127</f>
        <v>39378</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39378</v>
      </c>
      <c r="C1225" s="13" t="s">
        <v>651</v>
      </c>
      <c r="D1225" s="13" t="str">
        <f t="shared" si="18"/>
        <v>Error?</v>
      </c>
    </row>
    <row r="1226" spans="1:4" x14ac:dyDescent="0.2">
      <c r="A1226" s="54">
        <v>1165</v>
      </c>
      <c r="B1226" s="1221">
        <f>'Expenditures 15-22'!C150</f>
        <v>39378</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4750</v>
      </c>
      <c r="D1229" s="13" t="str">
        <f t="shared" si="18"/>
        <v>Error?</v>
      </c>
    </row>
    <row r="1230" spans="1:4" x14ac:dyDescent="0.2">
      <c r="A1230" s="82">
        <v>1169</v>
      </c>
      <c r="D1230" s="13" t="str">
        <f t="shared" si="18"/>
        <v>OK</v>
      </c>
    </row>
    <row r="1231" spans="1:4" x14ac:dyDescent="0.2">
      <c r="A1231" s="54">
        <v>1170</v>
      </c>
      <c r="B1231" s="1221">
        <f>'Expenditures 15-22'!D127</f>
        <v>4750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4750</v>
      </c>
      <c r="C1233" s="13" t="s">
        <v>651</v>
      </c>
      <c r="D1233" s="13" t="str">
        <f t="shared" si="18"/>
        <v>Error?</v>
      </c>
    </row>
    <row r="1234" spans="1:4" x14ac:dyDescent="0.2">
      <c r="A1234" s="54">
        <v>1173</v>
      </c>
      <c r="B1234" s="1221">
        <f>'Expenditures 15-22'!D150</f>
        <v>4750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25147</v>
      </c>
      <c r="D1237" s="13" t="str">
        <f t="shared" si="18"/>
        <v>Error?</v>
      </c>
    </row>
    <row r="1238" spans="1:4" x14ac:dyDescent="0.2">
      <c r="A1238" s="82">
        <v>1177</v>
      </c>
      <c r="D1238" s="13" t="str">
        <f t="shared" si="18"/>
        <v>OK</v>
      </c>
    </row>
    <row r="1239" spans="1:4" x14ac:dyDescent="0.2">
      <c r="A1239" s="54">
        <v>1178</v>
      </c>
      <c r="B1239" s="1221">
        <f>'Expenditures 15-22'!E127</f>
        <v>25147</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25147</v>
      </c>
      <c r="C1241" s="13" t="s">
        <v>651</v>
      </c>
      <c r="D1241" s="13" t="str">
        <f t="shared" si="18"/>
        <v>Error?</v>
      </c>
    </row>
    <row r="1242" spans="1:4" x14ac:dyDescent="0.2">
      <c r="A1242" s="54">
        <v>1181</v>
      </c>
      <c r="B1242" s="1221">
        <f>'Expenditures 15-22'!E150</f>
        <v>25147</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46534</v>
      </c>
      <c r="D1245" s="13" t="str">
        <f t="shared" si="18"/>
        <v>Error?</v>
      </c>
    </row>
    <row r="1246" spans="1:4" x14ac:dyDescent="0.2">
      <c r="A1246" s="82">
        <v>1185</v>
      </c>
      <c r="D1246" s="13" t="str">
        <f t="shared" si="18"/>
        <v>OK</v>
      </c>
    </row>
    <row r="1247" spans="1:4" x14ac:dyDescent="0.2">
      <c r="A1247" s="54">
        <v>1186</v>
      </c>
      <c r="B1247" s="1221">
        <f>'Expenditures 15-22'!F127</f>
        <v>46534</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46534</v>
      </c>
      <c r="C1249" s="13" t="s">
        <v>651</v>
      </c>
      <c r="D1249" s="13" t="str">
        <f t="shared" si="18"/>
        <v>Error?</v>
      </c>
    </row>
    <row r="1250" spans="1:4" x14ac:dyDescent="0.2">
      <c r="A1250" s="54">
        <v>1189</v>
      </c>
      <c r="B1250" s="1221">
        <f>'Expenditures 15-22'!F150</f>
        <v>46534</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3487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3487</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3487</v>
      </c>
      <c r="C1258" s="13" t="s">
        <v>651</v>
      </c>
      <c r="D1258" s="13" t="str">
        <f t="shared" si="18"/>
        <v>Error?</v>
      </c>
    </row>
    <row r="1259" spans="1:4" x14ac:dyDescent="0.2">
      <c r="A1259" s="54">
        <v>1198</v>
      </c>
      <c r="B1259" s="1221">
        <f>'Expenditures 15-22'!G150</f>
        <v>3487</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119296</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119296</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119296</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119296</v>
      </c>
      <c r="C1288" s="13" t="s">
        <v>651</v>
      </c>
      <c r="D1288" s="13" t="str">
        <f t="shared" si="19"/>
        <v>Error?</v>
      </c>
    </row>
    <row r="1289" spans="1:4" x14ac:dyDescent="0.2">
      <c r="A1289" s="54">
        <v>1228</v>
      </c>
      <c r="B1289" s="1221">
        <f>'Expenditures 15-22'!K151</f>
        <v>-16512</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14745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21000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36245</v>
      </c>
      <c r="C1317" s="13" t="s">
        <v>651</v>
      </c>
      <c r="D1317" s="13" t="str">
        <f t="shared" si="19"/>
        <v>Error?</v>
      </c>
    </row>
    <row r="1318" spans="1:4" x14ac:dyDescent="0.2">
      <c r="A1318" s="54">
        <v>1257</v>
      </c>
      <c r="B1318" s="1221">
        <f>'Expenditures 15-22'!H168</f>
        <v>36245</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14745</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21000</v>
      </c>
      <c r="C1329" s="13" t="s">
        <v>651</v>
      </c>
      <c r="D1329" s="13" t="str">
        <f t="shared" si="19"/>
        <v>Error?</v>
      </c>
    </row>
    <row r="1330" spans="1:4" x14ac:dyDescent="0.2">
      <c r="A1330" s="54">
        <v>1269</v>
      </c>
      <c r="B1330" s="1221">
        <f>'Expenditures 15-22'!K165</f>
        <v>500</v>
      </c>
      <c r="C1330" s="13" t="s">
        <v>651</v>
      </c>
      <c r="D1330" s="13" t="str">
        <f t="shared" si="19"/>
        <v>Error?</v>
      </c>
    </row>
    <row r="1331" spans="1:4" x14ac:dyDescent="0.2">
      <c r="A1331" s="54">
        <v>1270</v>
      </c>
      <c r="B1331" s="1221">
        <f>'Expenditures 15-22'!K166</f>
        <v>36245</v>
      </c>
      <c r="C1331" s="13" t="s">
        <v>651</v>
      </c>
      <c r="D1331" s="13" t="str">
        <f t="shared" si="19"/>
        <v>Error?</v>
      </c>
    </row>
    <row r="1332" spans="1:4" x14ac:dyDescent="0.2">
      <c r="A1332" s="54">
        <v>1271</v>
      </c>
      <c r="B1332" s="1221">
        <f>'Expenditures 15-22'!K168</f>
        <v>36245</v>
      </c>
      <c r="C1332" s="13" t="s">
        <v>651</v>
      </c>
      <c r="D1332" s="13" t="str">
        <f t="shared" si="19"/>
        <v>Error?</v>
      </c>
    </row>
    <row r="1333" spans="1:4" x14ac:dyDescent="0.2">
      <c r="A1333" s="54">
        <v>1272</v>
      </c>
      <c r="B1333" s="1221">
        <f>'Expenditures 15-22'!K169</f>
        <v>3492</v>
      </c>
      <c r="C1333" s="13" t="s">
        <v>651</v>
      </c>
      <c r="D1333" s="13" t="str">
        <f t="shared" si="19"/>
        <v>Error?</v>
      </c>
    </row>
    <row r="1334" spans="1:4" x14ac:dyDescent="0.2">
      <c r="A1334" s="82">
        <v>1273</v>
      </c>
      <c r="D1334" s="13" t="str">
        <f t="shared" si="19"/>
        <v>OK</v>
      </c>
    </row>
    <row r="1335" spans="1:4" x14ac:dyDescent="0.2">
      <c r="A1335" s="54">
        <v>1274</v>
      </c>
      <c r="B1335" s="1221">
        <f>'Expenditures 15-22'!C176</f>
        <v>13762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13762</v>
      </c>
      <c r="C1339" s="13" t="s">
        <v>651</v>
      </c>
      <c r="D1339" s="13" t="str">
        <f t="shared" si="19"/>
        <v>Error?</v>
      </c>
    </row>
    <row r="1340" spans="1:4" x14ac:dyDescent="0.2">
      <c r="A1340" s="54">
        <v>1279</v>
      </c>
      <c r="B1340" s="1221">
        <f>'Expenditures 15-22'!C204</f>
        <v>13762</v>
      </c>
      <c r="C1340" s="13" t="s">
        <v>651</v>
      </c>
      <c r="D1340" s="13" t="str">
        <f t="shared" si="19"/>
        <v>Error?</v>
      </c>
    </row>
    <row r="1341" spans="1:4" x14ac:dyDescent="0.2">
      <c r="A1341" s="54">
        <v>1280</v>
      </c>
      <c r="B1341" s="1221">
        <f>'Expenditures 15-22'!D176</f>
        <v>699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699</v>
      </c>
      <c r="C1345" s="13" t="s">
        <v>651</v>
      </c>
      <c r="D1345" s="13" t="str">
        <f t="shared" si="20"/>
        <v>Error?</v>
      </c>
    </row>
    <row r="1346" spans="1:4" x14ac:dyDescent="0.2">
      <c r="A1346" s="54">
        <v>1285</v>
      </c>
      <c r="B1346" s="1221">
        <f>'Expenditures 15-22'!D204</f>
        <v>699</v>
      </c>
      <c r="C1346" s="13" t="s">
        <v>651</v>
      </c>
      <c r="D1346" s="13" t="str">
        <f t="shared" si="20"/>
        <v>Error?</v>
      </c>
    </row>
    <row r="1347" spans="1:4" x14ac:dyDescent="0.2">
      <c r="A1347" s="54">
        <v>1286</v>
      </c>
      <c r="B1347" s="1221">
        <f>'Expenditures 15-22'!E176</f>
        <v>6891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6891</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6891</v>
      </c>
      <c r="C1353" s="13" t="s">
        <v>651</v>
      </c>
      <c r="D1353" s="13" t="str">
        <f t="shared" si="20"/>
        <v>Error?</v>
      </c>
    </row>
    <row r="1354" spans="1:4" x14ac:dyDescent="0.2">
      <c r="A1354" s="54">
        <v>1293</v>
      </c>
      <c r="B1354" s="1221">
        <f>'Expenditures 15-22'!F176</f>
        <v>1825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1825</v>
      </c>
      <c r="C1358" s="13" t="s">
        <v>651</v>
      </c>
      <c r="D1358" s="13" t="str">
        <f t="shared" si="20"/>
        <v>Error?</v>
      </c>
    </row>
    <row r="1359" spans="1:4" x14ac:dyDescent="0.2">
      <c r="A1359" s="54">
        <v>1298</v>
      </c>
      <c r="B1359" s="1221">
        <f>'Expenditures 15-22'!F204</f>
        <v>1825</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372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372</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372</v>
      </c>
      <c r="C1376" s="13" t="s">
        <v>651</v>
      </c>
      <c r="D1376" s="13" t="str">
        <f t="shared" si="20"/>
        <v>Error?</v>
      </c>
    </row>
    <row r="1377" spans="1:4" x14ac:dyDescent="0.2">
      <c r="A1377" s="54">
        <v>1316</v>
      </c>
      <c r="B1377" s="1221">
        <f>'Expenditures 15-22'!K176</f>
        <v>23549</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23549</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23549</v>
      </c>
      <c r="C1388" s="13" t="s">
        <v>651</v>
      </c>
      <c r="D1388" s="13" t="str">
        <f t="shared" si="20"/>
        <v>Error?</v>
      </c>
    </row>
    <row r="1389" spans="1:4" x14ac:dyDescent="0.2">
      <c r="A1389" s="54">
        <v>1328</v>
      </c>
      <c r="B1389" s="1221">
        <f>'Expenditures 15-22'!K205</f>
        <v>7726</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98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17016</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651</v>
      </c>
      <c r="D1417" s="13" t="str">
        <f t="shared" si="21"/>
        <v>Error?</v>
      </c>
    </row>
    <row r="1418" spans="1:4" x14ac:dyDescent="0.2">
      <c r="A1418" s="54">
        <v>1357</v>
      </c>
      <c r="B1418" s="1221">
        <f>'Expenditures 15-22'!D234</f>
        <v>13</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v>
      </c>
      <c r="C1421" s="13" t="s">
        <v>651</v>
      </c>
      <c r="D1421" s="13" t="str">
        <f t="shared" si="21"/>
        <v>Error?</v>
      </c>
    </row>
    <row r="1422" spans="1:4" x14ac:dyDescent="0.2">
      <c r="A1422" s="54">
        <v>1361</v>
      </c>
      <c r="B1422" s="1221">
        <f>'Expenditures 15-22'!D239</f>
        <v>206</v>
      </c>
      <c r="D1422" s="13" t="str">
        <f t="shared" si="21"/>
        <v>Error?</v>
      </c>
    </row>
    <row r="1423" spans="1:4" x14ac:dyDescent="0.2">
      <c r="A1423" s="54">
        <v>1362</v>
      </c>
      <c r="B1423" s="1221">
        <f>'Expenditures 15-22'!D240</f>
        <v>636</v>
      </c>
      <c r="D1423" s="13" t="str">
        <f t="shared" si="21"/>
        <v>Error?</v>
      </c>
    </row>
    <row r="1424" spans="1:4" x14ac:dyDescent="0.2">
      <c r="A1424" s="54">
        <v>1363</v>
      </c>
      <c r="B1424" s="1221">
        <f>'Expenditures 15-22'!D251</f>
        <v>2420</v>
      </c>
      <c r="C1424" s="13" t="s">
        <v>651</v>
      </c>
      <c r="D1424" s="13" t="str">
        <f t="shared" si="21"/>
        <v>Error?</v>
      </c>
    </row>
    <row r="1425" spans="1:4" x14ac:dyDescent="0.2">
      <c r="A1425" s="54">
        <v>1364</v>
      </c>
      <c r="B1425" s="1221">
        <f>'Expenditures 15-22'!D253</f>
        <v>294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294</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6707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6082</v>
      </c>
      <c r="D1431" s="13" t="str">
        <f t="shared" si="21"/>
        <v>Error?</v>
      </c>
    </row>
    <row r="1432" spans="1:4" x14ac:dyDescent="0.2">
      <c r="A1432" s="54">
        <v>1371</v>
      </c>
      <c r="B1432" s="1221">
        <f>'Expenditures 15-22'!D261</f>
        <v>713</v>
      </c>
      <c r="D1432" s="13" t="str">
        <f t="shared" si="21"/>
        <v>Error?</v>
      </c>
    </row>
    <row r="1433" spans="1:4" x14ac:dyDescent="0.2">
      <c r="A1433" s="54">
        <v>1372</v>
      </c>
      <c r="B1433" s="1221">
        <f>'Expenditures 15-22'!D262</f>
        <v>4745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18247</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20974</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37990</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0</v>
      </c>
      <c r="C1471" s="13" t="s">
        <v>651</v>
      </c>
      <c r="D1471" s="13" t="str">
        <f t="shared" ref="D1471:D1534" si="22">IF(ISBLANK(B1471),"OK",IF(A1471-B1471=0,"OK","Error?"))</f>
        <v>Error?</v>
      </c>
    </row>
    <row r="1472" spans="1:4" x14ac:dyDescent="0.2">
      <c r="A1472" s="54">
        <v>1411</v>
      </c>
      <c r="B1472" s="1221">
        <f>'Expenditures 15-22'!K217</f>
        <v>98</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17016</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0</v>
      </c>
      <c r="C1476" s="13" t="s">
        <v>651</v>
      </c>
      <c r="D1476" s="13" t="str">
        <f t="shared" si="22"/>
        <v>Error?</v>
      </c>
    </row>
    <row r="1477" spans="1:4" x14ac:dyDescent="0.2">
      <c r="A1477" s="54">
        <v>1416</v>
      </c>
      <c r="B1477" s="1221">
        <f>'Expenditures 15-22'!K228</f>
        <v>0</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0</v>
      </c>
      <c r="C1481" s="13" t="s">
        <v>651</v>
      </c>
      <c r="D1481" s="13" t="str">
        <f t="shared" si="22"/>
        <v>Error?</v>
      </c>
    </row>
    <row r="1482" spans="1:4" x14ac:dyDescent="0.2">
      <c r="A1482" s="54">
        <v>1421</v>
      </c>
      <c r="B1482" s="1221">
        <f>'Expenditures 15-22'!K234</f>
        <v>13</v>
      </c>
      <c r="C1482" s="13" t="s">
        <v>651</v>
      </c>
      <c r="D1482" s="13" t="str">
        <f t="shared" si="22"/>
        <v>Error?</v>
      </c>
    </row>
    <row r="1483" spans="1:4" x14ac:dyDescent="0.2">
      <c r="A1483" s="54">
        <v>1422</v>
      </c>
      <c r="B1483" s="1221">
        <f>'Expenditures 15-22'!K235</f>
        <v>0</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13</v>
      </c>
      <c r="C1485" s="13" t="s">
        <v>651</v>
      </c>
      <c r="D1485" s="13" t="str">
        <f t="shared" si="22"/>
        <v>Error?</v>
      </c>
    </row>
    <row r="1486" spans="1:4" x14ac:dyDescent="0.2">
      <c r="A1486" s="54">
        <v>1425</v>
      </c>
      <c r="B1486" s="1221">
        <f>'Expenditures 15-22'!K239</f>
        <v>206</v>
      </c>
      <c r="C1486" s="13" t="s">
        <v>651</v>
      </c>
      <c r="D1486" s="13" t="str">
        <f t="shared" si="22"/>
        <v>Error?</v>
      </c>
    </row>
    <row r="1487" spans="1:4" x14ac:dyDescent="0.2">
      <c r="A1487" s="54">
        <v>1426</v>
      </c>
      <c r="B1487" s="1221">
        <f>'Expenditures 15-22'!K240</f>
        <v>636</v>
      </c>
      <c r="C1487" s="13" t="s">
        <v>651</v>
      </c>
      <c r="D1487" s="13" t="str">
        <f t="shared" si="22"/>
        <v>Error?</v>
      </c>
    </row>
    <row r="1488" spans="1:4" x14ac:dyDescent="0.2">
      <c r="A1488" s="54">
        <v>1427</v>
      </c>
      <c r="B1488" s="1221">
        <f>'Expenditures 15-22'!K251</f>
        <v>2420</v>
      </c>
      <c r="C1488" s="13" t="s">
        <v>651</v>
      </c>
      <c r="D1488" s="13" t="str">
        <f t="shared" si="22"/>
        <v>Error?</v>
      </c>
    </row>
    <row r="1489" spans="1:4" x14ac:dyDescent="0.2">
      <c r="A1489" s="54">
        <v>1428</v>
      </c>
      <c r="B1489" s="1221">
        <f>'Expenditures 15-22'!K253</f>
        <v>294</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294</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6707</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6082</v>
      </c>
      <c r="C1495" s="13" t="s">
        <v>651</v>
      </c>
      <c r="D1495" s="13" t="str">
        <f t="shared" si="22"/>
        <v>Error?</v>
      </c>
    </row>
    <row r="1496" spans="1:4" x14ac:dyDescent="0.2">
      <c r="A1496" s="54">
        <v>1435</v>
      </c>
      <c r="B1496" s="1221">
        <f>'Expenditures 15-22'!K261</f>
        <v>713</v>
      </c>
      <c r="C1496" s="13" t="s">
        <v>651</v>
      </c>
      <c r="D1496" s="13" t="str">
        <f t="shared" si="22"/>
        <v>Error?</v>
      </c>
    </row>
    <row r="1497" spans="1:4" x14ac:dyDescent="0.2">
      <c r="A1497" s="54">
        <v>1436</v>
      </c>
      <c r="B1497" s="1221">
        <f>'Expenditures 15-22'!K262</f>
        <v>4745</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18247</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20974</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37990</v>
      </c>
      <c r="C1517" s="13" t="s">
        <v>651</v>
      </c>
      <c r="D1517" s="13" t="str">
        <f t="shared" si="22"/>
        <v>Error?</v>
      </c>
    </row>
    <row r="1518" spans="1:4" x14ac:dyDescent="0.2">
      <c r="A1518" s="54">
        <v>1457</v>
      </c>
      <c r="B1518" s="1221">
        <f>'Expenditures 15-22'!K289</f>
        <v>-702</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1413237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1641557</v>
      </c>
      <c r="C1630" s="13" t="s">
        <v>651</v>
      </c>
      <c r="D1630" s="13" t="str">
        <f t="shared" si="24"/>
        <v>Error?</v>
      </c>
    </row>
    <row r="1631" spans="1:4" x14ac:dyDescent="0.2">
      <c r="A1631" s="54">
        <v>1570</v>
      </c>
      <c r="B1631" s="1221">
        <f>'Acct Summary 7-8'!D79</f>
        <v>42005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25493</v>
      </c>
      <c r="C1644" s="13" t="s">
        <v>651</v>
      </c>
      <c r="D1644" s="13" t="str">
        <f t="shared" si="24"/>
        <v>Error?</v>
      </c>
    </row>
    <row r="1645" spans="1:4" x14ac:dyDescent="0.2">
      <c r="A1645" s="54">
        <v>1584</v>
      </c>
      <c r="B1645" s="1221">
        <f>'Acct Summary 7-8'!E79</f>
        <v>1191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4683</v>
      </c>
      <c r="C1658" s="13" t="s">
        <v>651</v>
      </c>
      <c r="D1658" s="13" t="str">
        <f t="shared" si="24"/>
        <v>Error?</v>
      </c>
    </row>
    <row r="1659" spans="1:4" x14ac:dyDescent="0.2">
      <c r="A1659" s="54">
        <v>1598</v>
      </c>
      <c r="B1659" s="1221">
        <f>'Acct Summary 7-8'!F79</f>
        <v>38739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46465</v>
      </c>
      <c r="C1672" s="13" t="s">
        <v>651</v>
      </c>
      <c r="D1672" s="13" t="str">
        <f t="shared" si="25"/>
        <v>Error?</v>
      </c>
    </row>
    <row r="1673" spans="1:4" x14ac:dyDescent="0.2">
      <c r="A1673" s="54">
        <v>1612</v>
      </c>
      <c r="B1673" s="1221">
        <f>'Acct Summary 7-8'!G79</f>
        <v>52108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51406</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135521</v>
      </c>
      <c r="C1744" s="13" t="s">
        <v>651</v>
      </c>
      <c r="D1744" s="13" t="str">
        <f t="shared" si="26"/>
        <v>Error?</v>
      </c>
    </row>
    <row r="1745" spans="1:5" x14ac:dyDescent="0.2">
      <c r="A1745" s="54">
        <v>1684</v>
      </c>
      <c r="B1745" s="1221">
        <f>'Tax Sched 24'!B5</f>
        <v>22547</v>
      </c>
      <c r="C1745" s="13" t="s">
        <v>651</v>
      </c>
      <c r="D1745" s="13" t="str">
        <f t="shared" si="26"/>
        <v>Error?</v>
      </c>
    </row>
    <row r="1746" spans="1:5" x14ac:dyDescent="0.2">
      <c r="A1746" s="54">
        <v>1685</v>
      </c>
      <c r="B1746" s="1221">
        <f>'Tax Sched 24'!B6</f>
        <v>39703</v>
      </c>
      <c r="C1746" s="13" t="s">
        <v>651</v>
      </c>
      <c r="D1746" s="13" t="str">
        <f t="shared" si="26"/>
        <v>Error?</v>
      </c>
    </row>
    <row r="1747" spans="1:5" x14ac:dyDescent="0.2">
      <c r="A1747" s="54">
        <v>1686</v>
      </c>
      <c r="B1747" s="1221">
        <f>'Tax Sched 24'!B7</f>
        <v>10824</v>
      </c>
      <c r="C1747" s="13" t="s">
        <v>651</v>
      </c>
      <c r="D1747" s="13" t="str">
        <f t="shared" si="26"/>
        <v>Error?</v>
      </c>
    </row>
    <row r="1748" spans="1:5" x14ac:dyDescent="0.2">
      <c r="A1748" s="54">
        <v>1687</v>
      </c>
      <c r="B1748" s="1221">
        <f>'Tax Sched 24'!B8</f>
        <v>10174</v>
      </c>
      <c r="C1748" s="13" t="s">
        <v>651</v>
      </c>
      <c r="D1748" s="13" t="str">
        <f t="shared" si="26"/>
        <v>Error?</v>
      </c>
    </row>
    <row r="1749" spans="1:5" x14ac:dyDescent="0.2">
      <c r="A1749" s="54">
        <v>1688</v>
      </c>
      <c r="B1749" s="1221">
        <f>'Tax Sched 24'!B10</f>
        <v>4499</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91051</v>
      </c>
      <c r="C1752" s="13" t="s">
        <v>651</v>
      </c>
      <c r="D1752" s="13" t="str">
        <f t="shared" si="26"/>
        <v>Error?</v>
      </c>
    </row>
    <row r="1753" spans="1:5" x14ac:dyDescent="0.2">
      <c r="A1753" s="54">
        <v>1692</v>
      </c>
      <c r="B1753" s="1221">
        <f>'Tax Sched 24'!B12</f>
        <v>4499</v>
      </c>
      <c r="C1753" s="13" t="s">
        <v>651</v>
      </c>
      <c r="D1753" s="13" t="str">
        <f t="shared" si="26"/>
        <v>Error?</v>
      </c>
    </row>
    <row r="1754" spans="1:5" x14ac:dyDescent="0.2">
      <c r="A1754" s="54">
        <v>1693</v>
      </c>
      <c r="B1754" s="1221">
        <f>'Tax Sched 24'!B14</f>
        <v>1805</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350353</v>
      </c>
      <c r="C1759" s="13" t="s">
        <v>651</v>
      </c>
      <c r="D1759" s="13" t="str">
        <f t="shared" si="26"/>
        <v>Error?</v>
      </c>
    </row>
    <row r="1760" spans="1:5" x14ac:dyDescent="0.2">
      <c r="A1760" s="54">
        <v>1699</v>
      </c>
      <c r="B1760" s="1221">
        <f>'Tax Sched 24'!D4</f>
        <v>135521</v>
      </c>
      <c r="C1760" s="13" t="s">
        <v>651</v>
      </c>
      <c r="D1760" s="13" t="str">
        <f t="shared" si="26"/>
        <v>Error?</v>
      </c>
    </row>
    <row r="1761" spans="1:5" x14ac:dyDescent="0.2">
      <c r="A1761" s="54">
        <v>1700</v>
      </c>
      <c r="B1761" s="1221">
        <f>'Tax Sched 24'!D5</f>
        <v>22547</v>
      </c>
      <c r="C1761" s="13" t="s">
        <v>651</v>
      </c>
      <c r="D1761" s="13" t="str">
        <f t="shared" si="26"/>
        <v>Error?</v>
      </c>
    </row>
    <row r="1762" spans="1:5" s="79" customFormat="1" x14ac:dyDescent="0.2">
      <c r="A1762" s="54">
        <v>1701</v>
      </c>
      <c r="B1762" s="1221">
        <f>'Tax Sched 24'!D6</f>
        <v>39703</v>
      </c>
      <c r="C1762" s="13" t="s">
        <v>651</v>
      </c>
      <c r="D1762" s="13" t="str">
        <f t="shared" si="26"/>
        <v>Error?</v>
      </c>
      <c r="E1762" s="80"/>
    </row>
    <row r="1763" spans="1:5" x14ac:dyDescent="0.2">
      <c r="A1763" s="54">
        <v>1702</v>
      </c>
      <c r="B1763" s="1221">
        <f>'Tax Sched 24'!D7</f>
        <v>10824</v>
      </c>
      <c r="C1763" s="13" t="s">
        <v>651</v>
      </c>
      <c r="D1763" s="13" t="str">
        <f t="shared" si="26"/>
        <v>Error?</v>
      </c>
    </row>
    <row r="1764" spans="1:5" x14ac:dyDescent="0.2">
      <c r="A1764" s="54">
        <v>1703</v>
      </c>
      <c r="B1764" s="1221">
        <f>'Tax Sched 24'!D8</f>
        <v>10174</v>
      </c>
      <c r="C1764" s="13" t="s">
        <v>651</v>
      </c>
      <c r="D1764" s="13" t="str">
        <f t="shared" si="26"/>
        <v>Error?</v>
      </c>
    </row>
    <row r="1765" spans="1:5" x14ac:dyDescent="0.2">
      <c r="A1765" s="54">
        <v>1704</v>
      </c>
      <c r="B1765" s="1221">
        <f>'Tax Sched 24'!D10</f>
        <v>4499</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91051</v>
      </c>
      <c r="C1768" s="13" t="s">
        <v>651</v>
      </c>
      <c r="D1768" s="13" t="str">
        <f t="shared" si="26"/>
        <v>Error?</v>
      </c>
    </row>
    <row r="1769" spans="1:5" x14ac:dyDescent="0.2">
      <c r="A1769" s="54">
        <v>1708</v>
      </c>
      <c r="B1769" s="1221">
        <f>'Tax Sched 24'!D12</f>
        <v>4499</v>
      </c>
      <c r="C1769" s="13" t="s">
        <v>651</v>
      </c>
      <c r="D1769" s="13" t="str">
        <f t="shared" si="26"/>
        <v>Error?</v>
      </c>
    </row>
    <row r="1770" spans="1:5" x14ac:dyDescent="0.2">
      <c r="A1770" s="54">
        <v>1709</v>
      </c>
      <c r="B1770" s="1221">
        <f>'Tax Sched 24'!D14</f>
        <v>1805</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350353</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139200</v>
      </c>
      <c r="C1792" s="13" t="s">
        <v>651</v>
      </c>
      <c r="D1792" s="13" t="str">
        <f t="shared" si="27"/>
        <v>Error?</v>
      </c>
    </row>
    <row r="1793" spans="1:4" x14ac:dyDescent="0.2">
      <c r="A1793" s="54">
        <v>1732</v>
      </c>
      <c r="B1793" s="1221">
        <f>'Tax Sched 24'!F5</f>
        <v>23200</v>
      </c>
      <c r="C1793" s="13" t="s">
        <v>651</v>
      </c>
      <c r="D1793" s="13" t="str">
        <f t="shared" si="27"/>
        <v>Error?</v>
      </c>
    </row>
    <row r="1794" spans="1:4" x14ac:dyDescent="0.2">
      <c r="A1794" s="54">
        <v>1733</v>
      </c>
      <c r="B1794" s="1221">
        <f>'Tax Sched 24'!F6</f>
        <v>36487</v>
      </c>
      <c r="C1794" s="13" t="s">
        <v>651</v>
      </c>
      <c r="D1794" s="13" t="str">
        <f t="shared" si="27"/>
        <v>Error?</v>
      </c>
    </row>
    <row r="1795" spans="1:4" x14ac:dyDescent="0.2">
      <c r="A1795" s="54">
        <v>1734</v>
      </c>
      <c r="B1795" s="1221">
        <f>'Tax Sched 24'!F7</f>
        <v>11136</v>
      </c>
      <c r="C1795" s="13" t="s">
        <v>651</v>
      </c>
      <c r="D1795" s="13" t="str">
        <f t="shared" si="27"/>
        <v>Error?</v>
      </c>
    </row>
    <row r="1796" spans="1:4" x14ac:dyDescent="0.2">
      <c r="A1796" s="54">
        <v>1735</v>
      </c>
      <c r="B1796" s="1221">
        <f>'Tax Sched 24'!F8</f>
        <v>10717</v>
      </c>
      <c r="C1796" s="13" t="s">
        <v>651</v>
      </c>
      <c r="D1796" s="13" t="str">
        <f t="shared" si="27"/>
        <v>Error?</v>
      </c>
    </row>
    <row r="1797" spans="1:4" x14ac:dyDescent="0.2">
      <c r="A1797" s="54">
        <v>1736</v>
      </c>
      <c r="B1797" s="1221">
        <f>'Tax Sched 24'!F10</f>
        <v>4640</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95969</v>
      </c>
      <c r="C1800" s="13" t="s">
        <v>651</v>
      </c>
      <c r="D1800" s="13" t="str">
        <f t="shared" si="27"/>
        <v>Error?</v>
      </c>
    </row>
    <row r="1801" spans="1:4" x14ac:dyDescent="0.2">
      <c r="A1801" s="54">
        <v>1740</v>
      </c>
      <c r="B1801" s="1221">
        <f>'Tax Sched 24'!F12</f>
        <v>4640</v>
      </c>
      <c r="C1801" s="13" t="s">
        <v>651</v>
      </c>
      <c r="D1801" s="13" t="str">
        <f t="shared" si="27"/>
        <v>Error?</v>
      </c>
    </row>
    <row r="1802" spans="1:4" x14ac:dyDescent="0.2">
      <c r="A1802" s="54">
        <v>1741</v>
      </c>
      <c r="B1802" s="1221">
        <f>'Tax Sched 24'!F14</f>
        <v>1856</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139200</v>
      </c>
      <c r="D1808" s="13" t="str">
        <f t="shared" si="27"/>
        <v>Error?</v>
      </c>
    </row>
    <row r="1809" spans="1:4" x14ac:dyDescent="0.2">
      <c r="A1809" s="54">
        <v>1748</v>
      </c>
      <c r="B1809" s="1221">
        <f>'Tax Sched 24'!E5</f>
        <v>23200</v>
      </c>
      <c r="D1809" s="13" t="str">
        <f t="shared" si="27"/>
        <v>Error?</v>
      </c>
    </row>
    <row r="1810" spans="1:4" x14ac:dyDescent="0.2">
      <c r="A1810" s="54">
        <v>1749</v>
      </c>
      <c r="B1810" s="1221">
        <f>'Tax Sched 24'!E6</f>
        <v>36487</v>
      </c>
      <c r="D1810" s="13" t="str">
        <f t="shared" si="27"/>
        <v>Error?</v>
      </c>
    </row>
    <row r="1811" spans="1:4" x14ac:dyDescent="0.2">
      <c r="A1811" s="54">
        <v>1750</v>
      </c>
      <c r="B1811" s="1221">
        <f>'Tax Sched 24'!E7</f>
        <v>11136</v>
      </c>
      <c r="D1811" s="13" t="str">
        <f t="shared" si="27"/>
        <v>Error?</v>
      </c>
    </row>
    <row r="1812" spans="1:4" x14ac:dyDescent="0.2">
      <c r="A1812" s="54">
        <v>1751</v>
      </c>
      <c r="B1812" s="1221">
        <f>'Tax Sched 24'!E8</f>
        <v>10717</v>
      </c>
      <c r="D1812" s="13" t="str">
        <f t="shared" si="27"/>
        <v>Error?</v>
      </c>
    </row>
    <row r="1813" spans="1:4" x14ac:dyDescent="0.2">
      <c r="A1813" s="54">
        <v>1752</v>
      </c>
      <c r="B1813" s="1221">
        <f>'Tax Sched 24'!E10</f>
        <v>4640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95969</v>
      </c>
      <c r="D1816" s="13" t="str">
        <f t="shared" si="27"/>
        <v>Error?</v>
      </c>
    </row>
    <row r="1817" spans="1:4" x14ac:dyDescent="0.2">
      <c r="A1817" s="54">
        <v>1756</v>
      </c>
      <c r="B1817" s="1221">
        <f>'Tax Sched 24'!E12</f>
        <v>4640</v>
      </c>
      <c r="D1817" s="13" t="str">
        <f t="shared" si="27"/>
        <v>Error?</v>
      </c>
    </row>
    <row r="1818" spans="1:4" x14ac:dyDescent="0.2">
      <c r="A1818" s="54">
        <v>1757</v>
      </c>
      <c r="B1818" s="1221">
        <f>'Tax Sched 24'!E14</f>
        <v>1856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359068</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282000</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1805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1805</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1805</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8325</v>
      </c>
      <c r="D2008" s="13" t="str">
        <f t="shared" si="30"/>
        <v>Error?</v>
      </c>
    </row>
    <row r="2009" spans="1:4" x14ac:dyDescent="0.2">
      <c r="A2009" s="54">
        <v>1948</v>
      </c>
      <c r="B2009" s="1221">
        <f>'Cap Outlay Deprec 27'!C8</f>
        <v>987293</v>
      </c>
      <c r="D2009" s="13" t="str">
        <f t="shared" si="30"/>
        <v>Error?</v>
      </c>
    </row>
    <row r="2010" spans="1:4" x14ac:dyDescent="0.2">
      <c r="A2010" s="54">
        <v>1949</v>
      </c>
      <c r="B2010" s="1221">
        <f>'Cap Outlay Deprec 27'!C10</f>
        <v>128157</v>
      </c>
      <c r="D2010" s="13" t="str">
        <f t="shared" si="30"/>
        <v>Error?</v>
      </c>
    </row>
    <row r="2011" spans="1:4" x14ac:dyDescent="0.2">
      <c r="A2011" s="54">
        <v>1950</v>
      </c>
      <c r="B2011" s="1221">
        <f>'Cap Outlay Deprec 27'!C12</f>
        <v>481371</v>
      </c>
      <c r="D2011" s="13" t="str">
        <f t="shared" si="30"/>
        <v>Error?</v>
      </c>
    </row>
    <row r="2012" spans="1:4" x14ac:dyDescent="0.2">
      <c r="A2012" s="54">
        <v>1951</v>
      </c>
      <c r="B2012" s="1221">
        <f>'Cap Outlay Deprec 27'!C13</f>
        <v>68593</v>
      </c>
      <c r="D2012" s="13" t="str">
        <f t="shared" si="30"/>
        <v>Error?</v>
      </c>
    </row>
    <row r="2013" spans="1:4" x14ac:dyDescent="0.2">
      <c r="A2013" s="54">
        <v>1952</v>
      </c>
      <c r="B2013" s="1221">
        <f>'Cap Outlay Deprec 27'!C16</f>
        <v>1681739</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67180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45790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112970</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8000</v>
      </c>
      <c r="C2025" s="13" t="s">
        <v>651</v>
      </c>
      <c r="D2025" s="13" t="str">
        <f t="shared" si="30"/>
        <v>Error?</v>
      </c>
    </row>
    <row r="2026" spans="1:4" x14ac:dyDescent="0.2">
      <c r="A2026" s="54">
        <v>1965</v>
      </c>
      <c r="B2026" s="1221">
        <f>'Cap Outlay Deprec 27'!F5</f>
        <v>8325</v>
      </c>
      <c r="C2026" s="13" t="s">
        <v>651</v>
      </c>
      <c r="D2026" s="13" t="str">
        <f t="shared" si="30"/>
        <v>Error?</v>
      </c>
    </row>
    <row r="2027" spans="1:4" x14ac:dyDescent="0.2">
      <c r="A2027" s="54">
        <v>1966</v>
      </c>
      <c r="B2027" s="1221">
        <f>'Cap Outlay Deprec 27'!F8</f>
        <v>1054473</v>
      </c>
      <c r="C2027" s="13" t="s">
        <v>651</v>
      </c>
      <c r="D2027" s="13" t="str">
        <f t="shared" si="30"/>
        <v>Error?</v>
      </c>
    </row>
    <row r="2028" spans="1:4" x14ac:dyDescent="0.2">
      <c r="A2028" s="54">
        <v>1967</v>
      </c>
      <c r="B2028" s="1221">
        <f>'Cap Outlay Deprec 27'!F10</f>
        <v>128157</v>
      </c>
      <c r="C2028" s="13" t="s">
        <v>651</v>
      </c>
      <c r="D2028" s="13" t="str">
        <f t="shared" si="30"/>
        <v>Error?</v>
      </c>
    </row>
    <row r="2029" spans="1:4" x14ac:dyDescent="0.2">
      <c r="A2029" s="54">
        <v>1968</v>
      </c>
      <c r="B2029" s="1221">
        <f>'Cap Outlay Deprec 27'!F12</f>
        <v>527161</v>
      </c>
      <c r="C2029" s="13" t="s">
        <v>651</v>
      </c>
      <c r="D2029" s="13" t="str">
        <f t="shared" si="30"/>
        <v>Error?</v>
      </c>
    </row>
    <row r="2030" spans="1:4" x14ac:dyDescent="0.2">
      <c r="A2030" s="54">
        <v>1969</v>
      </c>
      <c r="B2030" s="1221">
        <f>'Cap Outlay Deprec 27'!F13</f>
        <v>68593</v>
      </c>
      <c r="C2030" s="13" t="s">
        <v>651</v>
      </c>
      <c r="D2030" s="13" t="str">
        <f t="shared" si="30"/>
        <v>Error?</v>
      </c>
    </row>
    <row r="2031" spans="1:4" x14ac:dyDescent="0.2">
      <c r="A2031" s="54">
        <v>1970</v>
      </c>
      <c r="B2031" s="1221">
        <f>'Cap Outlay Deprec 27'!F16</f>
        <v>1786709</v>
      </c>
      <c r="C2031" s="13" t="s">
        <v>651</v>
      </c>
      <c r="D2031" s="13" t="str">
        <f t="shared" si="30"/>
        <v>Error?</v>
      </c>
    </row>
    <row r="2032" spans="1:4" x14ac:dyDescent="0.2">
      <c r="A2032" s="82">
        <v>1971</v>
      </c>
      <c r="D2032" s="13" t="str">
        <f t="shared" si="30"/>
        <v>OK</v>
      </c>
    </row>
    <row r="2033" spans="1:4" x14ac:dyDescent="0.2">
      <c r="A2033" s="54">
        <v>1972</v>
      </c>
      <c r="B2033" s="1221">
        <f>'Cap Outlay Deprec 27'!H8</f>
        <v>422637</v>
      </c>
      <c r="D2033" s="13" t="str">
        <f t="shared" si="30"/>
        <v>Error?</v>
      </c>
    </row>
    <row r="2034" spans="1:4" x14ac:dyDescent="0.2">
      <c r="A2034" s="54">
        <v>1973</v>
      </c>
      <c r="B2034" s="1221">
        <f>'Cap Outlay Deprec 27'!H10</f>
        <v>64325</v>
      </c>
      <c r="D2034" s="13" t="str">
        <f t="shared" si="30"/>
        <v>Error?</v>
      </c>
    </row>
    <row r="2035" spans="1:4" x14ac:dyDescent="0.2">
      <c r="A2035" s="54">
        <v>1974</v>
      </c>
      <c r="B2035" s="1221">
        <f>'Cap Outlay Deprec 27'!H12</f>
        <v>390674</v>
      </c>
      <c r="D2035" s="13" t="str">
        <f t="shared" si="30"/>
        <v>Error?</v>
      </c>
    </row>
    <row r="2036" spans="1:4" x14ac:dyDescent="0.2">
      <c r="A2036" s="54">
        <v>1975</v>
      </c>
      <c r="B2036" s="1221">
        <f>'Cap Outlay Deprec 27'!H13</f>
        <v>68593</v>
      </c>
      <c r="D2036" s="13" t="str">
        <f t="shared" si="30"/>
        <v>Error?</v>
      </c>
    </row>
    <row r="2037" spans="1:4" x14ac:dyDescent="0.2">
      <c r="A2037" s="54">
        <v>1976</v>
      </c>
      <c r="B2037" s="1221">
        <f>'Cap Outlay Deprec 27'!H16</f>
        <v>946229</v>
      </c>
      <c r="C2037" s="13" t="s">
        <v>651</v>
      </c>
      <c r="D2037" s="13" t="str">
        <f t="shared" si="30"/>
        <v>Error?</v>
      </c>
    </row>
    <row r="2038" spans="1:4" x14ac:dyDescent="0.2">
      <c r="A2038" s="82">
        <v>1977</v>
      </c>
      <c r="D2038" s="13" t="str">
        <f t="shared" si="30"/>
        <v>OK</v>
      </c>
    </row>
    <row r="2039" spans="1:4" x14ac:dyDescent="0.2">
      <c r="A2039" s="54">
        <v>1978</v>
      </c>
      <c r="B2039" s="1221">
        <f>'Cap Outlay Deprec 27'!I8</f>
        <v>20530</v>
      </c>
      <c r="D2039" s="13" t="str">
        <f t="shared" si="30"/>
        <v>Error?</v>
      </c>
    </row>
    <row r="2040" spans="1:4" x14ac:dyDescent="0.2">
      <c r="A2040" s="54">
        <v>1979</v>
      </c>
      <c r="B2040" s="1221">
        <f>'Cap Outlay Deprec 27'!I10</f>
        <v>5391</v>
      </c>
      <c r="D2040" s="13" t="str">
        <f t="shared" si="30"/>
        <v>Error?</v>
      </c>
    </row>
    <row r="2041" spans="1:4" x14ac:dyDescent="0.2">
      <c r="A2041" s="54">
        <v>1980</v>
      </c>
      <c r="B2041" s="1221">
        <f>'Cap Outlay Deprec 27'!I12</f>
        <v>22341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48262</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651</v>
      </c>
      <c r="D2049" s="13" t="str">
        <f t="shared" si="31"/>
        <v>Error?</v>
      </c>
    </row>
    <row r="2050" spans="1:4" x14ac:dyDescent="0.2">
      <c r="A2050" s="82">
        <v>1989</v>
      </c>
      <c r="D2050" s="13" t="str">
        <f t="shared" si="31"/>
        <v>OK</v>
      </c>
    </row>
    <row r="2051" spans="1:4" x14ac:dyDescent="0.2">
      <c r="A2051" s="54">
        <v>1990</v>
      </c>
      <c r="B2051" s="1221">
        <f>'Cap Outlay Deprec 27'!K8</f>
        <v>443167</v>
      </c>
      <c r="C2051" s="13" t="s">
        <v>651</v>
      </c>
      <c r="D2051" s="13" t="str">
        <f t="shared" si="31"/>
        <v>Error?</v>
      </c>
    </row>
    <row r="2052" spans="1:4" x14ac:dyDescent="0.2">
      <c r="A2052" s="54">
        <v>1991</v>
      </c>
      <c r="B2052" s="1221">
        <f>'Cap Outlay Deprec 27'!K10</f>
        <v>69716</v>
      </c>
      <c r="C2052" s="13" t="s">
        <v>651</v>
      </c>
      <c r="D2052" s="13" t="str">
        <f t="shared" si="31"/>
        <v>Error?</v>
      </c>
    </row>
    <row r="2053" spans="1:4" x14ac:dyDescent="0.2">
      <c r="A2053" s="54">
        <v>1992</v>
      </c>
      <c r="B2053" s="1221">
        <f>'Cap Outlay Deprec 27'!K12</f>
        <v>413015</v>
      </c>
      <c r="C2053" s="13" t="s">
        <v>651</v>
      </c>
      <c r="D2053" s="13" t="str">
        <f t="shared" si="31"/>
        <v>Error?</v>
      </c>
    </row>
    <row r="2054" spans="1:4" x14ac:dyDescent="0.2">
      <c r="A2054" s="54">
        <v>1993</v>
      </c>
      <c r="B2054" s="1221">
        <f>'Cap Outlay Deprec 27'!K13</f>
        <v>68593</v>
      </c>
      <c r="C2054" s="13" t="s">
        <v>651</v>
      </c>
      <c r="D2054" s="13" t="str">
        <f t="shared" si="31"/>
        <v>Error?</v>
      </c>
    </row>
    <row r="2055" spans="1:4" x14ac:dyDescent="0.2">
      <c r="A2055" s="54">
        <v>1994</v>
      </c>
      <c r="B2055" s="1221">
        <f>'Cap Outlay Deprec 27'!K16</f>
        <v>994491</v>
      </c>
      <c r="C2055" s="13" t="s">
        <v>651</v>
      </c>
      <c r="D2055" s="13" t="str">
        <f t="shared" si="31"/>
        <v>Error?</v>
      </c>
    </row>
    <row r="2056" spans="1:4" x14ac:dyDescent="0.2">
      <c r="A2056" s="54">
        <v>1995</v>
      </c>
      <c r="B2056" s="1221">
        <f>'Cap Outlay Deprec 27'!L5</f>
        <v>8325</v>
      </c>
      <c r="C2056" s="13" t="s">
        <v>651</v>
      </c>
      <c r="D2056" s="13" t="str">
        <f t="shared" si="31"/>
        <v>Error?</v>
      </c>
    </row>
    <row r="2057" spans="1:4" x14ac:dyDescent="0.2">
      <c r="A2057" s="54">
        <v>1996</v>
      </c>
      <c r="B2057" s="1221">
        <f>'Cap Outlay Deprec 27'!L8</f>
        <v>611306</v>
      </c>
      <c r="C2057" s="13" t="s">
        <v>651</v>
      </c>
      <c r="D2057" s="13" t="str">
        <f t="shared" si="31"/>
        <v>Error?</v>
      </c>
    </row>
    <row r="2058" spans="1:4" x14ac:dyDescent="0.2">
      <c r="A2058" s="54">
        <v>1997</v>
      </c>
      <c r="B2058" s="1221">
        <f>'Cap Outlay Deprec 27'!L10</f>
        <v>58441</v>
      </c>
      <c r="C2058" s="13" t="s">
        <v>651</v>
      </c>
      <c r="D2058" s="13" t="str">
        <f t="shared" si="31"/>
        <v>Error?</v>
      </c>
    </row>
    <row r="2059" spans="1:4" x14ac:dyDescent="0.2">
      <c r="A2059" s="54">
        <v>1998</v>
      </c>
      <c r="B2059" s="1221">
        <f>'Cap Outlay Deprec 27'!L12</f>
        <v>114146</v>
      </c>
      <c r="C2059" s="13" t="s">
        <v>651</v>
      </c>
      <c r="D2059" s="13" t="str">
        <f t="shared" si="31"/>
        <v>Error?</v>
      </c>
    </row>
    <row r="2060" spans="1:4" x14ac:dyDescent="0.2">
      <c r="A2060" s="54">
        <v>1999</v>
      </c>
      <c r="B2060" s="1221">
        <f>'Cap Outlay Deprec 27'!L13</f>
        <v>0</v>
      </c>
      <c r="C2060" s="13" t="s">
        <v>651</v>
      </c>
      <c r="D2060" s="13" t="str">
        <f t="shared" si="31"/>
        <v>Error?</v>
      </c>
    </row>
    <row r="2061" spans="1:4" x14ac:dyDescent="0.2">
      <c r="A2061" s="54">
        <v>2000</v>
      </c>
      <c r="B2061" s="1221">
        <f>'Cap Outlay Deprec 27'!L16</f>
        <v>792218</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72474</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72474</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455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30186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215950</v>
      </c>
      <c r="C2551" s="13" t="s">
        <v>651</v>
      </c>
      <c r="D2551" s="13" t="str">
        <f t="shared" si="38"/>
        <v>Error?</v>
      </c>
    </row>
    <row r="2552" spans="1:4" x14ac:dyDescent="0.2">
      <c r="A2552" s="82">
        <v>2491</v>
      </c>
      <c r="D2552" s="13" t="str">
        <f t="shared" si="38"/>
        <v>OK</v>
      </c>
    </row>
    <row r="2553" spans="1:4" x14ac:dyDescent="0.2">
      <c r="A2553" s="54">
        <v>2492</v>
      </c>
      <c r="B2553" s="1221">
        <f>'Acct Summary 7-8'!C6</f>
        <v>841246</v>
      </c>
      <c r="C2553" s="13" t="s">
        <v>651</v>
      </c>
      <c r="D2553" s="13" t="str">
        <f t="shared" si="38"/>
        <v>Error?</v>
      </c>
    </row>
    <row r="2554" spans="1:4" x14ac:dyDescent="0.2">
      <c r="A2554" s="54">
        <v>2493</v>
      </c>
      <c r="B2554" s="1221">
        <f>'Acct Summary 7-8'!C7</f>
        <v>179344</v>
      </c>
      <c r="C2554" s="13" t="s">
        <v>651</v>
      </c>
      <c r="D2554" s="13" t="str">
        <f t="shared" si="38"/>
        <v>Error?</v>
      </c>
    </row>
    <row r="2555" spans="1:4" x14ac:dyDescent="0.2">
      <c r="A2555" s="54">
        <v>2494</v>
      </c>
      <c r="B2555" s="1221">
        <f>'Acct Summary 7-8'!C8</f>
        <v>1236540</v>
      </c>
      <c r="C2555" s="13" t="s">
        <v>651</v>
      </c>
      <c r="D2555" s="13" t="str">
        <f t="shared" si="38"/>
        <v>Error?</v>
      </c>
    </row>
    <row r="2556" spans="1:4" x14ac:dyDescent="0.2">
      <c r="A2556" s="54">
        <v>2495</v>
      </c>
      <c r="B2556" s="1221">
        <f>'Acct Summary 7-8'!C12</f>
        <v>668973</v>
      </c>
      <c r="C2556" s="13" t="s">
        <v>651</v>
      </c>
      <c r="D2556" s="13" t="str">
        <f t="shared" si="38"/>
        <v>Error?</v>
      </c>
    </row>
    <row r="2557" spans="1:4" x14ac:dyDescent="0.2">
      <c r="A2557" s="54">
        <v>2496</v>
      </c>
      <c r="B2557" s="1221">
        <f>'Acct Summary 7-8'!C13</f>
        <v>266773</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72474</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1008220</v>
      </c>
      <c r="C2561" s="13" t="s">
        <v>651</v>
      </c>
      <c r="D2561" s="13" t="str">
        <f t="shared" si="39"/>
        <v>Error?</v>
      </c>
    </row>
    <row r="2562" spans="1:4" x14ac:dyDescent="0.2">
      <c r="A2562" s="54">
        <v>2501</v>
      </c>
      <c r="B2562" s="1221">
        <f>'Acct Summary 7-8'!C20</f>
        <v>228320</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22914</v>
      </c>
      <c r="C2564" s="13" t="s">
        <v>651</v>
      </c>
      <c r="D2564" s="13" t="str">
        <f t="shared" si="39"/>
        <v>Error?</v>
      </c>
    </row>
    <row r="2565" spans="1:4" x14ac:dyDescent="0.2">
      <c r="A2565" s="82">
        <v>2504</v>
      </c>
      <c r="D2565" s="13" t="str">
        <f t="shared" si="39"/>
        <v>OK</v>
      </c>
    </row>
    <row r="2566" spans="1:4" x14ac:dyDescent="0.2">
      <c r="A2566" s="54">
        <v>2505</v>
      </c>
      <c r="B2566" s="1221">
        <f>'Acct Summary 7-8'!D6</f>
        <v>79870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102784</v>
      </c>
      <c r="C2568" s="13" t="s">
        <v>651</v>
      </c>
      <c r="D2568" s="13" t="str">
        <f t="shared" si="39"/>
        <v>Error?</v>
      </c>
    </row>
    <row r="2569" spans="1:4" x14ac:dyDescent="0.2">
      <c r="A2569" s="54">
        <v>2508</v>
      </c>
      <c r="B2569" s="1221">
        <f>'Acct Summary 7-8'!D13</f>
        <v>119296</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119296</v>
      </c>
      <c r="C2573" s="13" t="s">
        <v>651</v>
      </c>
      <c r="D2573" s="13" t="str">
        <f t="shared" si="39"/>
        <v>Error?</v>
      </c>
    </row>
    <row r="2574" spans="1:4" x14ac:dyDescent="0.2">
      <c r="A2574" s="54">
        <v>2513</v>
      </c>
      <c r="B2574" s="1221">
        <f>'Acct Summary 7-8'!D20</f>
        <v>-16512</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11139</v>
      </c>
      <c r="C2591" s="13" t="s">
        <v>651</v>
      </c>
      <c r="D2591" s="13" t="str">
        <f t="shared" si="39"/>
        <v>Error?</v>
      </c>
    </row>
    <row r="2592" spans="1:4" x14ac:dyDescent="0.2">
      <c r="A2592" s="82">
        <v>2531</v>
      </c>
      <c r="D2592" s="13" t="str">
        <f t="shared" si="39"/>
        <v>OK</v>
      </c>
    </row>
    <row r="2593" spans="1:4" x14ac:dyDescent="0.2">
      <c r="A2593" s="54">
        <v>2532</v>
      </c>
      <c r="B2593" s="1221">
        <f>'Acct Summary 7-8'!F6</f>
        <v>20136</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31275</v>
      </c>
      <c r="C2595" s="13" t="s">
        <v>651</v>
      </c>
      <c r="D2595" s="13" t="str">
        <f t="shared" si="39"/>
        <v>Error?</v>
      </c>
    </row>
    <row r="2596" spans="1:4" x14ac:dyDescent="0.2">
      <c r="A2596" s="54">
        <v>2535</v>
      </c>
      <c r="B2596" s="1221">
        <f>'Acct Summary 7-8'!F13</f>
        <v>23549</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23549</v>
      </c>
      <c r="C2600" s="13" t="s">
        <v>651</v>
      </c>
      <c r="D2600" s="13" t="str">
        <f t="shared" si="39"/>
        <v>Error?</v>
      </c>
    </row>
    <row r="2601" spans="1:4" x14ac:dyDescent="0.2">
      <c r="A2601" s="54">
        <v>2540</v>
      </c>
      <c r="B2601" s="1221">
        <f>'Acct Summary 7-8'!F20</f>
        <v>7726</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37288</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37288</v>
      </c>
      <c r="C2606" s="13" t="s">
        <v>651</v>
      </c>
      <c r="D2606" s="13" t="str">
        <f t="shared" si="39"/>
        <v>Error?</v>
      </c>
    </row>
    <row r="2607" spans="1:4" x14ac:dyDescent="0.2">
      <c r="A2607" s="54">
        <v>2546</v>
      </c>
      <c r="B2607" s="1221">
        <f>'Acct Summary 7-8'!G12</f>
        <v>17016</v>
      </c>
      <c r="C2607" s="13" t="s">
        <v>651</v>
      </c>
      <c r="D2607" s="13" t="str">
        <f t="shared" si="39"/>
        <v>Error?</v>
      </c>
    </row>
    <row r="2608" spans="1:4" x14ac:dyDescent="0.2">
      <c r="A2608" s="54">
        <v>2547</v>
      </c>
      <c r="B2608" s="1221">
        <f>'Acct Summary 7-8'!G13</f>
        <v>20974</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37990</v>
      </c>
      <c r="C2612" s="13" t="s">
        <v>651</v>
      </c>
      <c r="D2612" s="13" t="str">
        <f t="shared" si="39"/>
        <v>Error?</v>
      </c>
    </row>
    <row r="2613" spans="1:4" x14ac:dyDescent="0.2">
      <c r="A2613" s="54">
        <v>2552</v>
      </c>
      <c r="B2613" s="1221">
        <f>'Acct Summary 7-8'!G20</f>
        <v>-702</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39737</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39737</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36245</v>
      </c>
      <c r="C2634" s="13" t="s">
        <v>651</v>
      </c>
      <c r="D2634" s="13" t="str">
        <f t="shared" si="40"/>
        <v>Error?</v>
      </c>
    </row>
    <row r="2635" spans="1:4" x14ac:dyDescent="0.2">
      <c r="A2635" s="54">
        <v>2574</v>
      </c>
      <c r="B2635" s="1221">
        <f>'Acct Summary 7-8'!E17</f>
        <v>36245</v>
      </c>
      <c r="C2635" s="13" t="s">
        <v>651</v>
      </c>
      <c r="D2635" s="13" t="str">
        <f t="shared" si="40"/>
        <v>Error?</v>
      </c>
    </row>
    <row r="2636" spans="1:4" x14ac:dyDescent="0.2">
      <c r="A2636" s="54">
        <v>2575</v>
      </c>
      <c r="B2636" s="1221">
        <f>'Acct Summary 7-8'!E20</f>
        <v>3492</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651</v>
      </c>
      <c r="D2789" s="13" t="str">
        <f t="shared" si="42"/>
        <v>Error?</v>
      </c>
    </row>
    <row r="2790" spans="1:4" x14ac:dyDescent="0.2">
      <c r="A2790" s="54">
        <v>2729</v>
      </c>
      <c r="B2790" s="1221">
        <f>'Expenditures 15-22'!E102</f>
        <v>0</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148490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16269</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148490</v>
      </c>
      <c r="D2912" s="13" t="str">
        <f t="shared" si="44"/>
        <v>Error?</v>
      </c>
    </row>
    <row r="2913" spans="1:4" x14ac:dyDescent="0.2">
      <c r="A2913" s="54">
        <v>2852</v>
      </c>
      <c r="B2913" s="1221">
        <f>'Assets-Liab 5-6'!I41</f>
        <v>148490</v>
      </c>
      <c r="C2913" s="13" t="s">
        <v>651</v>
      </c>
      <c r="D2913" s="13" t="str">
        <f t="shared" si="44"/>
        <v>Error?</v>
      </c>
    </row>
    <row r="2914" spans="1:4" x14ac:dyDescent="0.2">
      <c r="A2914" s="54">
        <v>2853</v>
      </c>
      <c r="B2914" s="1221">
        <f>'Assets-Liab 5-6'!L33</f>
        <v>16269</v>
      </c>
      <c r="D2914" s="13" t="str">
        <f t="shared" si="44"/>
        <v>Error?</v>
      </c>
    </row>
    <row r="2915" spans="1:4" x14ac:dyDescent="0.2">
      <c r="A2915" s="82">
        <v>2854</v>
      </c>
      <c r="D2915" s="13" t="str">
        <f t="shared" si="44"/>
        <v>OK</v>
      </c>
    </row>
    <row r="2916" spans="1:4" x14ac:dyDescent="0.2">
      <c r="A2916" s="54">
        <v>2855</v>
      </c>
      <c r="B2916" s="1221">
        <f>'Assets-Liab 5-6'!L34</f>
        <v>16269</v>
      </c>
      <c r="C2916" s="13" t="s">
        <v>651</v>
      </c>
      <c r="D2916" s="13" t="str">
        <f t="shared" si="44"/>
        <v>Error?</v>
      </c>
    </row>
    <row r="2917" spans="1:4" x14ac:dyDescent="0.2">
      <c r="A2917" s="54">
        <v>2856</v>
      </c>
      <c r="B2917" s="1221">
        <f>'Assets-Liab 5-6'!L41</f>
        <v>16269</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72474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72474</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27761</v>
      </c>
      <c r="D3055" s="13" t="str">
        <f t="shared" si="46"/>
        <v>Error?</v>
      </c>
    </row>
    <row r="3056" spans="1:4" x14ac:dyDescent="0.2">
      <c r="A3056" s="54">
        <v>2995</v>
      </c>
      <c r="B3056" s="1221">
        <f>'Expenditures 15-22'!D10</f>
        <v>15219</v>
      </c>
      <c r="D3056" s="13" t="str">
        <f t="shared" si="46"/>
        <v>Error?</v>
      </c>
    </row>
    <row r="3057" spans="1:4" x14ac:dyDescent="0.2">
      <c r="A3057" s="54">
        <v>2996</v>
      </c>
      <c r="B3057" s="1221">
        <f>'Expenditures 15-22'!E10</f>
        <v>695</v>
      </c>
      <c r="D3057" s="13" t="str">
        <f t="shared" si="46"/>
        <v>Error?</v>
      </c>
    </row>
    <row r="3058" spans="1:4" x14ac:dyDescent="0.2">
      <c r="A3058" s="54">
        <v>2997</v>
      </c>
      <c r="B3058" s="1221">
        <f>'Expenditures 15-22'!F10</f>
        <v>32311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75986</v>
      </c>
      <c r="C3062" s="13" t="s">
        <v>651</v>
      </c>
      <c r="D3062" s="13" t="str">
        <f t="shared" si="46"/>
        <v>Error?</v>
      </c>
    </row>
    <row r="3063" spans="1:4" x14ac:dyDescent="0.2">
      <c r="A3063" s="82">
        <v>3002</v>
      </c>
      <c r="D3063" s="13" t="str">
        <f t="shared" si="46"/>
        <v>OK</v>
      </c>
    </row>
    <row r="3064" spans="1:4" x14ac:dyDescent="0.2">
      <c r="A3064" s="54">
        <v>3003</v>
      </c>
      <c r="B3064" s="1221">
        <f>'Expenditures 15-22'!D213</f>
        <v>403</v>
      </c>
      <c r="D3064" s="13" t="str">
        <f t="shared" si="46"/>
        <v>Error?</v>
      </c>
    </row>
    <row r="3065" spans="1:4" x14ac:dyDescent="0.2">
      <c r="A3065" s="54">
        <v>3004</v>
      </c>
      <c r="B3065" s="1221">
        <f>'Expenditures 15-22'!K213</f>
        <v>403</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5522</v>
      </c>
      <c r="C3225" s="13" t="s">
        <v>651</v>
      </c>
      <c r="D3225" s="13" t="str">
        <f t="shared" si="49"/>
        <v>Error?</v>
      </c>
    </row>
    <row r="3226" spans="1:4" x14ac:dyDescent="0.2">
      <c r="A3226" s="54">
        <v>3165</v>
      </c>
      <c r="B3226" s="1221">
        <f>'Acct Summary 7-8'!I8</f>
        <v>5522</v>
      </c>
      <c r="C3226" s="13" t="s">
        <v>651</v>
      </c>
      <c r="D3226" s="13" t="str">
        <f t="shared" si="49"/>
        <v>Error?</v>
      </c>
    </row>
    <row r="3227" spans="1:4" x14ac:dyDescent="0.2">
      <c r="A3227" s="54">
        <v>3166</v>
      </c>
      <c r="B3227" s="1221">
        <f>'Acct Summary 7-8'!I20</f>
        <v>5522</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228320</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-16512</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7726</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-702</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3492</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5522</v>
      </c>
      <c r="C3320" s="13" t="s">
        <v>651</v>
      </c>
      <c r="D3320" s="13" t="str">
        <f t="shared" si="50"/>
        <v>Error?</v>
      </c>
    </row>
    <row r="3321" spans="1:4" x14ac:dyDescent="0.2">
      <c r="A3321" s="54">
        <v>3260</v>
      </c>
      <c r="B3321" s="1221">
        <f>'Acct Summary 7-8'!I79</f>
        <v>142968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148490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125954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13014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2370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141367</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7757</v>
      </c>
      <c r="D3387" s="13" t="str">
        <f t="shared" si="51"/>
        <v>Error?</v>
      </c>
    </row>
    <row r="3388" spans="1:4" x14ac:dyDescent="0.2">
      <c r="A3388" s="54">
        <v>3327</v>
      </c>
      <c r="B3388" s="1221">
        <f>'Expenditures 15-22'!D211</f>
        <v>8758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7757</v>
      </c>
      <c r="C3390" s="13" t="s">
        <v>651</v>
      </c>
      <c r="D3390" s="13" t="str">
        <f t="shared" si="51"/>
        <v>Error?</v>
      </c>
    </row>
    <row r="3391" spans="1:4" x14ac:dyDescent="0.2">
      <c r="A3391" s="54">
        <v>3330</v>
      </c>
      <c r="B3391" s="1221">
        <f>'Expenditures 15-22'!K211</f>
        <v>8758</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873461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25493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4683</v>
      </c>
      <c r="D3417" s="13" t="str">
        <f t="shared" si="52"/>
        <v>Error?</v>
      </c>
    </row>
    <row r="3418" spans="1:4" x14ac:dyDescent="0.2">
      <c r="A3418" s="82">
        <v>3357</v>
      </c>
      <c r="D3418" s="13" t="str">
        <f t="shared" si="52"/>
        <v>OK</v>
      </c>
    </row>
    <row r="3419" spans="1:4" x14ac:dyDescent="0.2">
      <c r="A3419" s="54">
        <v>3358</v>
      </c>
      <c r="B3419" s="1221">
        <f>'Assets-Liab 5-6'!F4</f>
        <v>46465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51406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148490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16269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25231</v>
      </c>
      <c r="C3446" s="13" t="s">
        <v>651</v>
      </c>
      <c r="D3446" s="13" t="str">
        <f t="shared" si="52"/>
        <v>Error?</v>
      </c>
    </row>
    <row r="3447" spans="1:4" x14ac:dyDescent="0.2">
      <c r="A3447" s="54">
        <v>3386</v>
      </c>
      <c r="B3447" s="1221">
        <f>'Tax Sched 24'!D16</f>
        <v>25231</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26583</v>
      </c>
      <c r="C3449" s="13" t="s">
        <v>651</v>
      </c>
      <c r="D3449" s="13" t="str">
        <f t="shared" si="52"/>
        <v>Error?</v>
      </c>
    </row>
    <row r="3450" spans="1:4" x14ac:dyDescent="0.2">
      <c r="A3450" s="54">
        <v>3389</v>
      </c>
      <c r="B3450" s="1221">
        <f>'Tax Sched 24'!E16</f>
        <v>26583</v>
      </c>
      <c r="D3450" s="13" t="str">
        <f t="shared" si="52"/>
        <v>Error?</v>
      </c>
    </row>
    <row r="3451" spans="1:4" x14ac:dyDescent="0.2">
      <c r="A3451" s="54">
        <v>3390</v>
      </c>
      <c r="B3451" s="1221">
        <f>'Cap Outlay Deprec 27'!C15</f>
        <v>8000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8000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87253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87253</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87253</v>
      </c>
      <c r="D3567" s="13" t="str">
        <f t="shared" si="54"/>
        <v>Error?</v>
      </c>
    </row>
    <row r="3568" spans="1:4" x14ac:dyDescent="0.2">
      <c r="A3568" s="54">
        <v>3507</v>
      </c>
      <c r="B3568" s="1221">
        <f>'Assets-Liab 5-6'!K41</f>
        <v>87253</v>
      </c>
      <c r="C3568" s="13" t="s">
        <v>651</v>
      </c>
      <c r="D3568" s="13" t="str">
        <f t="shared" si="54"/>
        <v>Error?</v>
      </c>
    </row>
    <row r="3569" spans="1:4" x14ac:dyDescent="0.2">
      <c r="A3569" s="54">
        <v>3508</v>
      </c>
      <c r="B3569" s="1221">
        <f>'Acct Summary 7-8'!K4</f>
        <v>5260</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5260</v>
      </c>
      <c r="C3571" s="13" t="s">
        <v>651</v>
      </c>
      <c r="D3571" s="13" t="str">
        <f t="shared" si="54"/>
        <v>Error?</v>
      </c>
    </row>
    <row r="3572" spans="1:4" x14ac:dyDescent="0.2">
      <c r="A3572" s="54">
        <v>3511</v>
      </c>
      <c r="B3572" s="1221">
        <f>'Acct Summary 7-8'!K13</f>
        <v>78720</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78720</v>
      </c>
      <c r="C3575" s="13" t="s">
        <v>651</v>
      </c>
      <c r="D3575" s="13" t="str">
        <f t="shared" si="54"/>
        <v>Error?</v>
      </c>
    </row>
    <row r="3576" spans="1:4" x14ac:dyDescent="0.2">
      <c r="A3576" s="54">
        <v>3515</v>
      </c>
      <c r="B3576" s="1221">
        <f>'Acct Summary 7-8'!K20</f>
        <v>-73460</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-73460</v>
      </c>
      <c r="C3588" s="13" t="s">
        <v>651</v>
      </c>
      <c r="D3588" s="13" t="str">
        <f t="shared" si="55"/>
        <v>Error?</v>
      </c>
    </row>
    <row r="3589" spans="1:4" x14ac:dyDescent="0.2">
      <c r="A3589" s="54">
        <v>3528</v>
      </c>
      <c r="B3589" s="1221">
        <f>'Acct Summary 7-8'!K79</f>
        <v>160713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87253</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651</v>
      </c>
      <c r="D3635" s="13" t="str">
        <f t="shared" si="55"/>
        <v>Error?</v>
      </c>
    </row>
    <row r="3636" spans="1:4" x14ac:dyDescent="0.2">
      <c r="A3636" s="54">
        <v>3575</v>
      </c>
      <c r="B3636" s="1221">
        <f>'Expenditures 15-22'!E354</f>
        <v>0</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62480</v>
      </c>
      <c r="D3645" s="13" t="str">
        <f t="shared" si="55"/>
        <v>Error?</v>
      </c>
    </row>
    <row r="3646" spans="1:4" x14ac:dyDescent="0.2">
      <c r="A3646" s="54">
        <v>3585</v>
      </c>
      <c r="B3646" s="1221">
        <f>'Expenditures 15-22'!G338</f>
        <v>16240</v>
      </c>
      <c r="D3646" s="13" t="str">
        <f t="shared" si="55"/>
        <v>Error?</v>
      </c>
    </row>
    <row r="3647" spans="1:4" x14ac:dyDescent="0.2">
      <c r="A3647" s="54">
        <v>3586</v>
      </c>
      <c r="B3647" s="1221">
        <f>'Expenditures 15-22'!G339</f>
        <v>78720</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78720</v>
      </c>
      <c r="C3649" s="13" t="s">
        <v>651</v>
      </c>
      <c r="D3649" s="13" t="str">
        <f t="shared" si="56"/>
        <v>Error?</v>
      </c>
    </row>
    <row r="3650" spans="1:4" x14ac:dyDescent="0.2">
      <c r="A3650" s="54">
        <v>3589</v>
      </c>
      <c r="B3650" s="1221">
        <f>'Expenditures 15-22'!G354</f>
        <v>78720</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62480</v>
      </c>
      <c r="C3668" s="13" t="s">
        <v>651</v>
      </c>
      <c r="D3668" s="13" t="str">
        <f t="shared" si="56"/>
        <v>Error?</v>
      </c>
    </row>
    <row r="3669" spans="1:4" x14ac:dyDescent="0.2">
      <c r="A3669" s="54">
        <v>3608</v>
      </c>
      <c r="B3669" s="1221">
        <f>'Expenditures 15-22'!K338</f>
        <v>16240</v>
      </c>
      <c r="C3669" s="13" t="s">
        <v>651</v>
      </c>
      <c r="D3669" s="13" t="str">
        <f t="shared" si="56"/>
        <v>Error?</v>
      </c>
    </row>
    <row r="3670" spans="1:4" x14ac:dyDescent="0.2">
      <c r="A3670" s="54">
        <v>3609</v>
      </c>
      <c r="B3670" s="1221">
        <f>'Expenditures 15-22'!K339</f>
        <v>78720</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78720</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78720</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-73460</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4499</v>
      </c>
      <c r="C3725" s="13" t="s">
        <v>651</v>
      </c>
      <c r="D3725" s="13" t="str">
        <f t="shared" si="57"/>
        <v>Error?</v>
      </c>
    </row>
    <row r="3726" spans="1:4" x14ac:dyDescent="0.2">
      <c r="A3726" s="54">
        <v>3665</v>
      </c>
      <c r="B3726" s="1221">
        <f>'Tax Sched 24'!D13</f>
        <v>4499</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4640</v>
      </c>
      <c r="C3728" s="13" t="s">
        <v>651</v>
      </c>
      <c r="D3728" s="13" t="str">
        <f t="shared" si="57"/>
        <v>Error?</v>
      </c>
    </row>
    <row r="3729" spans="1:4" x14ac:dyDescent="0.2">
      <c r="A3729" s="54">
        <v>3668</v>
      </c>
      <c r="B3729" s="1221">
        <f>'Tax Sched 24'!E13</f>
        <v>4640</v>
      </c>
      <c r="D3729" s="13" t="str">
        <f t="shared" si="57"/>
        <v>Error?</v>
      </c>
    </row>
    <row r="3730" spans="1:4" x14ac:dyDescent="0.2">
      <c r="A3730" s="54">
        <v>3669</v>
      </c>
      <c r="B3730" s="1221">
        <f>'ICR Computation 30'!E10</f>
        <v>58158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226976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2178</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1463516</v>
      </c>
      <c r="C4122" s="13" t="s">
        <v>651</v>
      </c>
      <c r="D4122" s="13" t="str">
        <f t="shared" si="63"/>
        <v>Error?</v>
      </c>
    </row>
    <row r="4123" spans="1:4" x14ac:dyDescent="0.2">
      <c r="A4123" s="54">
        <v>4062</v>
      </c>
      <c r="B4123" s="1221">
        <f>'Acct Summary 7-8'!D10</f>
        <v>102784</v>
      </c>
      <c r="C4123" s="13" t="s">
        <v>651</v>
      </c>
      <c r="D4123" s="13" t="str">
        <f t="shared" si="63"/>
        <v>Error?</v>
      </c>
    </row>
    <row r="4124" spans="1:4" x14ac:dyDescent="0.2">
      <c r="A4124" s="54">
        <v>4063</v>
      </c>
      <c r="B4124" s="1221">
        <f>'Acct Summary 7-8'!E10</f>
        <v>39737</v>
      </c>
      <c r="C4124" s="13" t="s">
        <v>651</v>
      </c>
      <c r="D4124" s="13" t="str">
        <f t="shared" si="63"/>
        <v>Error?</v>
      </c>
    </row>
    <row r="4125" spans="1:4" x14ac:dyDescent="0.2">
      <c r="A4125" s="54">
        <v>4064</v>
      </c>
      <c r="B4125" s="1221">
        <f>'Acct Summary 7-8'!F10</f>
        <v>33453</v>
      </c>
      <c r="C4125" s="13" t="s">
        <v>651</v>
      </c>
      <c r="D4125" s="13" t="str">
        <f t="shared" si="63"/>
        <v>Error?</v>
      </c>
    </row>
    <row r="4126" spans="1:4" x14ac:dyDescent="0.2">
      <c r="A4126" s="54">
        <v>4065</v>
      </c>
      <c r="B4126" s="1221">
        <f>'Acct Summary 7-8'!G10</f>
        <v>37288</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5522</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5260</v>
      </c>
      <c r="C4130" s="13" t="s">
        <v>651</v>
      </c>
      <c r="D4130" s="13" t="str">
        <f t="shared" si="63"/>
        <v>Error?</v>
      </c>
    </row>
    <row r="4131" spans="1:4" x14ac:dyDescent="0.2">
      <c r="A4131" s="54">
        <v>4070</v>
      </c>
      <c r="B4131" s="1221">
        <f>'Acct Summary 7-8'!C18</f>
        <v>226976</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2178</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1235196</v>
      </c>
      <c r="C4136" s="13" t="s">
        <v>651</v>
      </c>
      <c r="D4136" s="13" t="str">
        <f t="shared" si="63"/>
        <v>Error?</v>
      </c>
    </row>
    <row r="4137" spans="1:4" x14ac:dyDescent="0.2">
      <c r="A4137" s="54">
        <v>4076</v>
      </c>
      <c r="B4137" s="1221">
        <f>'Acct Summary 7-8'!D19</f>
        <v>119296</v>
      </c>
      <c r="C4137" s="13" t="s">
        <v>651</v>
      </c>
      <c r="D4137" s="13" t="str">
        <f t="shared" si="63"/>
        <v>Error?</v>
      </c>
    </row>
    <row r="4138" spans="1:4" x14ac:dyDescent="0.2">
      <c r="A4138" s="54">
        <v>4077</v>
      </c>
      <c r="B4138" s="1221">
        <f>'Acct Summary 7-8'!E19</f>
        <v>36245</v>
      </c>
      <c r="C4138" s="13" t="s">
        <v>651</v>
      </c>
      <c r="D4138" s="13" t="str">
        <f t="shared" si="63"/>
        <v>Error?</v>
      </c>
    </row>
    <row r="4139" spans="1:4" x14ac:dyDescent="0.2">
      <c r="A4139" s="54">
        <v>4078</v>
      </c>
      <c r="B4139" s="1221">
        <f>'Acct Summary 7-8'!F19</f>
        <v>25727</v>
      </c>
      <c r="C4139" s="13" t="s">
        <v>651</v>
      </c>
      <c r="D4139" s="13" t="str">
        <f t="shared" si="63"/>
        <v>Error?</v>
      </c>
    </row>
    <row r="4140" spans="1:4" x14ac:dyDescent="0.2">
      <c r="A4140" s="54">
        <v>4079</v>
      </c>
      <c r="B4140" s="1221">
        <f>'Acct Summary 7-8'!G19</f>
        <v>37990</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78720</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261000</v>
      </c>
      <c r="C4171" s="13" t="s">
        <v>651</v>
      </c>
      <c r="D4171" s="13" t="str">
        <f t="shared" si="64"/>
        <v>Error?</v>
      </c>
    </row>
    <row r="4172" spans="1:4" x14ac:dyDescent="0.2">
      <c r="A4172" s="54">
        <v>4111</v>
      </c>
      <c r="B4172" s="1221">
        <f>'Short-Term Long-Term Debt 25'!J49</f>
        <v>256317</v>
      </c>
      <c r="C4172" s="13" t="s">
        <v>651</v>
      </c>
      <c r="D4172" s="13" t="str">
        <f t="shared" si="64"/>
        <v>Error?</v>
      </c>
    </row>
    <row r="4173" spans="1:4" x14ac:dyDescent="0.2">
      <c r="A4173" s="54">
        <v>4112</v>
      </c>
      <c r="B4173" s="1221">
        <f>'Short-Term Long-Term Debt 25'!H49</f>
        <v>21000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1500</v>
      </c>
      <c r="C4265" s="13" t="s">
        <v>651</v>
      </c>
      <c r="D4265" s="13" t="str">
        <f t="shared" si="65"/>
        <v>Error?</v>
      </c>
      <c r="E4265" s="803"/>
    </row>
    <row r="4266" spans="1:5" x14ac:dyDescent="0.2">
      <c r="A4266" s="90">
        <v>4205</v>
      </c>
      <c r="B4266" s="1221">
        <f>('FP Info 3'!F10)*100000</f>
        <v>250</v>
      </c>
      <c r="C4266" s="13" t="s">
        <v>651</v>
      </c>
      <c r="D4266" s="13" t="str">
        <f t="shared" si="65"/>
        <v>Error?</v>
      </c>
      <c r="E4266" s="803"/>
    </row>
    <row r="4267" spans="1:5" x14ac:dyDescent="0.2">
      <c r="A4267" s="90">
        <v>4206</v>
      </c>
      <c r="B4267" s="1221">
        <f>('FP Info 3'!H10)*100000</f>
        <v>119.99999999999999</v>
      </c>
      <c r="C4267" s="13" t="s">
        <v>651</v>
      </c>
      <c r="D4267" s="13" t="str">
        <f t="shared" si="65"/>
        <v>Error?</v>
      </c>
      <c r="E4267" s="803"/>
    </row>
    <row r="4268" spans="1:5" x14ac:dyDescent="0.2">
      <c r="A4268" s="90">
        <v>4207</v>
      </c>
      <c r="B4268" s="1221">
        <f>('FP Info 3'!J10)*100000</f>
        <v>1870.0000000000002</v>
      </c>
      <c r="C4268" s="13" t="s">
        <v>651</v>
      </c>
      <c r="D4268" s="13" t="str">
        <f t="shared" si="65"/>
        <v>Error?</v>
      </c>
    </row>
    <row r="4269" spans="1:5" x14ac:dyDescent="0.2">
      <c r="A4269" s="90">
        <v>4208</v>
      </c>
      <c r="B4269" s="1221">
        <f>'FP Info 3'!J16</f>
        <v>1862005</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128</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876</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4870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9280000</v>
      </c>
      <c r="D4995" s="13" t="str">
        <f t="shared" si="77"/>
        <v>Error?</v>
      </c>
    </row>
    <row r="4996" spans="1:4" x14ac:dyDescent="0.2">
      <c r="A4996" s="90">
        <v>4935</v>
      </c>
      <c r="B4996" s="1221">
        <f>'FP Info 3'!H31</f>
        <v>640320</v>
      </c>
      <c r="D4996" s="13" t="str">
        <f t="shared" si="77"/>
        <v>Error?</v>
      </c>
    </row>
    <row r="4997" spans="1:4" x14ac:dyDescent="0.2">
      <c r="A4997" s="90">
        <v>4936</v>
      </c>
      <c r="B4997" s="1221">
        <f>'FP Info 3'!H37</f>
        <v>261000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4499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135521</v>
      </c>
      <c r="D5061" s="13" t="str">
        <f t="shared" si="78"/>
        <v>Error?</v>
      </c>
    </row>
    <row r="5062" spans="1:4" x14ac:dyDescent="0.2">
      <c r="A5062" s="82">
        <v>5001</v>
      </c>
      <c r="D5062" s="13" t="str">
        <f t="shared" si="78"/>
        <v>OK</v>
      </c>
    </row>
    <row r="5063" spans="1:4" x14ac:dyDescent="0.2">
      <c r="A5063" s="54">
        <v>5002</v>
      </c>
      <c r="B5063" s="1221">
        <f>'Revenues 9-14'!C7</f>
        <v>1805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141825</v>
      </c>
      <c r="C5066" s="13" t="s">
        <v>651</v>
      </c>
      <c r="D5066" s="13" t="str">
        <f t="shared" si="78"/>
        <v>Error?</v>
      </c>
    </row>
    <row r="5067" spans="1:4" x14ac:dyDescent="0.2">
      <c r="A5067" s="54">
        <v>5006</v>
      </c>
      <c r="B5067" s="1221">
        <f>'Revenues 9-14'!C14</f>
        <v>4232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39771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44003</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651</v>
      </c>
      <c r="D5087" s="13" t="str">
        <f t="shared" si="78"/>
        <v>Error?</v>
      </c>
    </row>
    <row r="5088" spans="1:4" x14ac:dyDescent="0.2">
      <c r="A5088" s="54">
        <v>5027</v>
      </c>
      <c r="B5088" s="1221">
        <f>'Revenues 9-14'!C65</f>
        <v>14696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14696</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822</v>
      </c>
      <c r="D5094" s="13" t="str">
        <f t="shared" si="78"/>
        <v>Error?</v>
      </c>
    </row>
    <row r="5095" spans="1:4" x14ac:dyDescent="0.2">
      <c r="A5095" s="54">
        <v>5034</v>
      </c>
      <c r="B5095" s="1221">
        <f>'Revenues 9-14'!C74</f>
        <v>317</v>
      </c>
      <c r="D5095" s="13" t="str">
        <f t="shared" si="78"/>
        <v>Error?</v>
      </c>
    </row>
    <row r="5096" spans="1:4" x14ac:dyDescent="0.2">
      <c r="A5096" s="54">
        <v>5035</v>
      </c>
      <c r="B5096" s="1221">
        <f>'Revenues 9-14'!C75</f>
        <v>1139</v>
      </c>
      <c r="C5096" s="13" t="s">
        <v>651</v>
      </c>
      <c r="D5096" s="13" t="str">
        <f t="shared" si="78"/>
        <v>Error?</v>
      </c>
    </row>
    <row r="5097" spans="1:4" x14ac:dyDescent="0.2">
      <c r="A5097" s="54">
        <v>5036</v>
      </c>
      <c r="B5097" s="1221">
        <f>'Revenues 9-14'!C77</f>
        <v>2485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2485</v>
      </c>
      <c r="C5102" s="13" t="s">
        <v>651</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10119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1683</v>
      </c>
      <c r="D5119" s="13" t="str">
        <f t="shared" ref="D5119:D5182" si="79">IF(ISBLANK(B5119),"OK",IF(A5119-B5119=0,"OK","Error?"))</f>
        <v>Error?</v>
      </c>
    </row>
    <row r="5120" spans="1:4" x14ac:dyDescent="0.2">
      <c r="A5120" s="54">
        <v>5059</v>
      </c>
      <c r="B5120" s="1221">
        <f>'Revenues 9-14'!C108</f>
        <v>11802</v>
      </c>
      <c r="C5120" s="13" t="s">
        <v>651</v>
      </c>
      <c r="D5120" s="13" t="str">
        <f t="shared" si="79"/>
        <v>Error?</v>
      </c>
    </row>
    <row r="5121" spans="1:4" x14ac:dyDescent="0.2">
      <c r="A5121" s="54">
        <v>5060</v>
      </c>
      <c r="B5121" s="1221">
        <f>'Revenues 9-14'!C109</f>
        <v>215950</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796418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796418</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16986</v>
      </c>
      <c r="D5134" s="13" t="str">
        <f t="shared" si="79"/>
        <v>Error?</v>
      </c>
    </row>
    <row r="5135" spans="1:4" x14ac:dyDescent="0.2">
      <c r="A5135" s="54">
        <v>5074</v>
      </c>
      <c r="B5135" s="1221">
        <f>'Revenues 9-14'!C126</f>
        <v>18677</v>
      </c>
      <c r="D5135" s="13" t="str">
        <f t="shared" si="79"/>
        <v>Error?</v>
      </c>
    </row>
    <row r="5136" spans="1:4" x14ac:dyDescent="0.2">
      <c r="A5136" s="82">
        <v>5075</v>
      </c>
      <c r="D5136" s="13" t="str">
        <f t="shared" si="79"/>
        <v>OK</v>
      </c>
    </row>
    <row r="5137" spans="1:4" x14ac:dyDescent="0.2">
      <c r="A5137" s="54">
        <v>5076</v>
      </c>
      <c r="B5137" s="1221">
        <f>'Revenues 9-14'!C127</f>
        <v>8500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44163</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665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44828</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841246</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73629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29888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110429</v>
      </c>
      <c r="C5246" s="13" t="s">
        <v>651</v>
      </c>
      <c r="D5246" s="13" t="str">
        <f t="shared" si="80"/>
        <v>Error?</v>
      </c>
    </row>
    <row r="5247" spans="1:4" x14ac:dyDescent="0.2">
      <c r="A5247" s="54">
        <v>5186</v>
      </c>
      <c r="B5247" s="1221">
        <f>'Revenues 9-14'!C203</f>
        <v>56271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56271</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7876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7876</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3892</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179344</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179344</v>
      </c>
      <c r="C5326" s="13" t="s">
        <v>651</v>
      </c>
      <c r="D5326" s="13" t="str">
        <f t="shared" si="82"/>
        <v>Error?</v>
      </c>
    </row>
    <row r="5327" spans="1:4" x14ac:dyDescent="0.2">
      <c r="A5327" s="54">
        <v>5266</v>
      </c>
      <c r="B5327" s="1221">
        <f>'Revenues 9-14'!C275</f>
        <v>1236540</v>
      </c>
      <c r="C5327" s="13" t="s">
        <v>651</v>
      </c>
      <c r="D5327" s="13" t="str">
        <f t="shared" si="82"/>
        <v>Error?</v>
      </c>
    </row>
    <row r="5328" spans="1:4" x14ac:dyDescent="0.2">
      <c r="A5328" s="54">
        <v>5267</v>
      </c>
      <c r="B5328" s="1221">
        <f>'Revenues 9-14'!D5</f>
        <v>22547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22547</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651</v>
      </c>
      <c r="D5339" s="13" t="str">
        <f t="shared" si="82"/>
        <v>Error?</v>
      </c>
    </row>
    <row r="5340" spans="1:4" x14ac:dyDescent="0.2">
      <c r="A5340" s="54">
        <v>5279</v>
      </c>
      <c r="B5340" s="1221">
        <f>'Revenues 9-14'!D65</f>
        <v>367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367</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651</v>
      </c>
      <c r="D5355" s="13" t="str">
        <f t="shared" si="82"/>
        <v>Error?</v>
      </c>
    </row>
    <row r="5356" spans="1:4" x14ac:dyDescent="0.2">
      <c r="A5356" s="54">
        <v>5295</v>
      </c>
      <c r="B5356" s="1221">
        <f>'Revenues 9-14'!D109</f>
        <v>22914</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75000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75000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4870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79870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102784</v>
      </c>
      <c r="C5508" s="13" t="s">
        <v>651</v>
      </c>
      <c r="D5508" s="13" t="str">
        <f t="shared" si="85"/>
        <v>Error?</v>
      </c>
    </row>
    <row r="5509" spans="1:4" x14ac:dyDescent="0.2">
      <c r="A5509" s="54">
        <v>5448</v>
      </c>
      <c r="B5509" s="1221">
        <f>'Revenues 9-14'!E5</f>
        <v>39703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39703</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34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34</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651</v>
      </c>
      <c r="D5526" s="13" t="str">
        <f t="shared" si="85"/>
        <v>Error?</v>
      </c>
    </row>
    <row r="5527" spans="1:4" x14ac:dyDescent="0.2">
      <c r="A5527" s="54">
        <v>5466</v>
      </c>
      <c r="B5527" s="1221">
        <f>'Revenues 9-14'!E109</f>
        <v>39737</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39737</v>
      </c>
      <c r="C5552" s="13" t="s">
        <v>651</v>
      </c>
      <c r="D5552" s="13" t="str">
        <f t="shared" si="85"/>
        <v>Error?</v>
      </c>
    </row>
    <row r="5553" spans="1:4" x14ac:dyDescent="0.2">
      <c r="A5553" s="54">
        <v>5492</v>
      </c>
      <c r="B5553" s="1221">
        <f>'Revenues 9-14'!F5</f>
        <v>10824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10824</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315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315</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651</v>
      </c>
      <c r="D5587" s="13" t="str">
        <f t="shared" si="86"/>
        <v>Error?</v>
      </c>
    </row>
    <row r="5588" spans="1:4" x14ac:dyDescent="0.2">
      <c r="A5588" s="54">
        <v>5527</v>
      </c>
      <c r="B5588" s="1221">
        <f>'Revenues 9-14'!F109</f>
        <v>11139</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11000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11000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4353</v>
      </c>
      <c r="D5615" s="13" t="str">
        <f t="shared" si="86"/>
        <v>Error?</v>
      </c>
    </row>
    <row r="5616" spans="1:4" x14ac:dyDescent="0.2">
      <c r="A5616" s="82">
        <v>5555</v>
      </c>
      <c r="D5616" s="13" t="str">
        <f t="shared" si="86"/>
        <v>OK</v>
      </c>
    </row>
    <row r="5617" spans="1:4" x14ac:dyDescent="0.2">
      <c r="A5617" s="54">
        <v>5556</v>
      </c>
      <c r="B5617" s="1221">
        <f>'Revenues 9-14'!F152</f>
        <v>4783</v>
      </c>
      <c r="D5617" s="13" t="str">
        <f t="shared" si="86"/>
        <v>Error?</v>
      </c>
    </row>
    <row r="5618" spans="1:4" x14ac:dyDescent="0.2">
      <c r="A5618" s="54">
        <v>5557</v>
      </c>
      <c r="B5618" s="1221">
        <f>'Revenues 9-14'!F154</f>
        <v>9136</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9136</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20136</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31275</v>
      </c>
      <c r="C5720" s="13" t="s">
        <v>651</v>
      </c>
      <c r="D5720" s="13" t="str">
        <f t="shared" si="88"/>
        <v>Error?</v>
      </c>
    </row>
    <row r="5721" spans="1:4" x14ac:dyDescent="0.2">
      <c r="A5721" s="54">
        <v>5660</v>
      </c>
      <c r="B5721" s="1221">
        <f>'Revenues 9-14'!G5</f>
        <v>10174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25231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35405</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v>
      </c>
      <c r="C5730" s="13" t="s">
        <v>651</v>
      </c>
      <c r="D5730" s="13" t="str">
        <f t="shared" si="88"/>
        <v>Error?</v>
      </c>
    </row>
    <row r="5731" spans="1:4" x14ac:dyDescent="0.2">
      <c r="A5731" s="54">
        <v>5670</v>
      </c>
      <c r="B5731" s="1221">
        <f>'Revenues 9-14'!G65</f>
        <v>383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383</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37288</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4499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4499</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1023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1023</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5522</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4499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4499</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761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761</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5260</v>
      </c>
      <c r="C6023" s="13" t="s">
        <v>651</v>
      </c>
      <c r="D6023" s="13" t="str">
        <f t="shared" si="93"/>
        <v>Error?</v>
      </c>
    </row>
    <row r="6024" spans="1:5" x14ac:dyDescent="0.2">
      <c r="A6024" s="54">
        <v>5963</v>
      </c>
      <c r="B6024" s="1221">
        <f>'Revenues 9-14'!G109</f>
        <v>37288</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5522</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5260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7963</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135.68</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131661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131661</v>
      </c>
      <c r="D6215" s="13" t="str">
        <f t="shared" si="96"/>
        <v>Error?</v>
      </c>
      <c r="E6215" s="13" t="s">
        <v>207</v>
      </c>
    </row>
    <row r="6216" spans="1:5" x14ac:dyDescent="0.2">
      <c r="A6216">
        <v>6155</v>
      </c>
      <c r="B6216" s="1221">
        <f>'Assets-Liab 5-6'!J41</f>
        <v>131661</v>
      </c>
      <c r="D6216" s="13" t="str">
        <f t="shared" si="96"/>
        <v>Error?</v>
      </c>
      <c r="E6216" s="13" t="s">
        <v>207</v>
      </c>
    </row>
    <row r="6217" spans="1:5" x14ac:dyDescent="0.2">
      <c r="A6217">
        <v>6156</v>
      </c>
      <c r="B6217" s="1221">
        <f>'Assets-Liab 5-6'!J4</f>
        <v>131661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91970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91970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91970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69784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69784</v>
      </c>
      <c r="D6229" s="13" t="str">
        <f t="shared" si="96"/>
        <v>Error?</v>
      </c>
      <c r="E6229" s="13" t="s">
        <v>207</v>
      </c>
    </row>
    <row r="6230" spans="1:5" x14ac:dyDescent="0.2">
      <c r="A6230">
        <v>6169</v>
      </c>
      <c r="B6230" s="1221">
        <f>'Acct Summary 7-8'!J20</f>
        <v>22186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22186</v>
      </c>
      <c r="D6263" s="13" t="str">
        <f t="shared" si="96"/>
        <v>Error?</v>
      </c>
      <c r="E6263" s="13" t="s">
        <v>207</v>
      </c>
    </row>
    <row r="6264" spans="1:5" x14ac:dyDescent="0.2">
      <c r="A6264">
        <v>6203</v>
      </c>
      <c r="B6264" s="1221">
        <f>'Acct Summary 7-8'!J79</f>
        <v>109475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131661</v>
      </c>
      <c r="D6266" s="13" t="str">
        <f t="shared" si="96"/>
        <v>Error?</v>
      </c>
      <c r="E6266" s="13" t="s">
        <v>207</v>
      </c>
    </row>
    <row r="6267" spans="1:5" x14ac:dyDescent="0.2">
      <c r="A6267">
        <v>6206</v>
      </c>
      <c r="B6267" s="1221">
        <f>'Acct Summary 7-8'!C82</f>
        <v>228320</v>
      </c>
      <c r="D6267" s="13" t="str">
        <f t="shared" si="96"/>
        <v>Error?</v>
      </c>
      <c r="E6267" s="13" t="s">
        <v>207</v>
      </c>
    </row>
    <row r="6268" spans="1:5" x14ac:dyDescent="0.2">
      <c r="A6268">
        <v>6207</v>
      </c>
      <c r="B6268" s="1221">
        <f>'Acct Summary 7-8'!D82</f>
        <v>-16512</v>
      </c>
      <c r="D6268" s="13" t="str">
        <f t="shared" si="96"/>
        <v>Error?</v>
      </c>
      <c r="E6268" s="13" t="s">
        <v>207</v>
      </c>
    </row>
    <row r="6269" spans="1:5" x14ac:dyDescent="0.2">
      <c r="A6269">
        <v>6208</v>
      </c>
      <c r="B6269" s="1221">
        <f>'Acct Summary 7-8'!E82</f>
        <v>3492</v>
      </c>
      <c r="D6269" s="13" t="str">
        <f t="shared" si="96"/>
        <v>Error?</v>
      </c>
      <c r="E6269" s="13" t="s">
        <v>207</v>
      </c>
    </row>
    <row r="6270" spans="1:5" x14ac:dyDescent="0.2">
      <c r="A6270">
        <v>6209</v>
      </c>
      <c r="B6270" s="1221">
        <f>'Acct Summary 7-8'!F82</f>
        <v>7726</v>
      </c>
      <c r="D6270" s="13" t="str">
        <f t="shared" si="96"/>
        <v>Error?</v>
      </c>
      <c r="E6270" s="13" t="s">
        <v>207</v>
      </c>
    </row>
    <row r="6271" spans="1:5" x14ac:dyDescent="0.2">
      <c r="A6271">
        <v>6210</v>
      </c>
      <c r="B6271" s="1221">
        <f>'Acct Summary 7-8'!G82</f>
        <v>-702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5522</v>
      </c>
      <c r="D6273" s="13" t="str">
        <f t="shared" si="97"/>
        <v>Error?</v>
      </c>
      <c r="E6273" s="13" t="s">
        <v>207</v>
      </c>
    </row>
    <row r="6274" spans="1:5" x14ac:dyDescent="0.2">
      <c r="A6274">
        <v>6213</v>
      </c>
      <c r="B6274" s="1221">
        <f>'Acct Summary 7-8'!J82</f>
        <v>22186</v>
      </c>
      <c r="D6274" s="13" t="str">
        <f t="shared" si="97"/>
        <v>Error?</v>
      </c>
      <c r="E6274" s="13" t="s">
        <v>207</v>
      </c>
    </row>
    <row r="6275" spans="1:5" x14ac:dyDescent="0.2">
      <c r="A6275">
        <v>6214</v>
      </c>
      <c r="B6275" s="1221">
        <f>'Acct Summary 7-8'!K82</f>
        <v>-73460</v>
      </c>
      <c r="D6275" s="13" t="str">
        <f t="shared" si="97"/>
        <v>Error?</v>
      </c>
      <c r="E6275" s="13" t="s">
        <v>207</v>
      </c>
    </row>
    <row r="6276" spans="1:5" x14ac:dyDescent="0.2">
      <c r="A6276">
        <v>6215</v>
      </c>
      <c r="B6276" s="1221">
        <f>'Acct Summary 7-8'!C83</f>
        <v>0.13908746391383303</v>
      </c>
      <c r="D6276" s="13" t="str">
        <f t="shared" si="97"/>
        <v>Error?</v>
      </c>
      <c r="E6276" s="13" t="s">
        <v>207</v>
      </c>
    </row>
    <row r="6277" spans="1:5" x14ac:dyDescent="0.2">
      <c r="A6277">
        <v>6216</v>
      </c>
      <c r="B6277" s="1221">
        <f>'Acct Summary 7-8'!D83</f>
        <v>-0.64770721374494955</v>
      </c>
      <c r="D6277" s="13" t="str">
        <f t="shared" si="97"/>
        <v>Error?</v>
      </c>
      <c r="E6277" s="13" t="s">
        <v>207</v>
      </c>
    </row>
    <row r="6278" spans="1:5" x14ac:dyDescent="0.2">
      <c r="A6278">
        <v>6217</v>
      </c>
      <c r="B6278" s="1221">
        <f>'Acct Summary 7-8'!E83</f>
        <v>0.74567584881486226</v>
      </c>
      <c r="D6278" s="13" t="str">
        <f t="shared" si="97"/>
        <v>Error?</v>
      </c>
      <c r="E6278" s="13" t="s">
        <v>207</v>
      </c>
    </row>
    <row r="6279" spans="1:5" x14ac:dyDescent="0.2">
      <c r="A6279">
        <v>6218</v>
      </c>
      <c r="B6279" s="1221">
        <f>'Acct Summary 7-8'!F83</f>
        <v>0.16627569138060905</v>
      </c>
      <c r="D6279" s="13" t="str">
        <f t="shared" si="97"/>
        <v>Error?</v>
      </c>
      <c r="E6279" s="13" t="s">
        <v>207</v>
      </c>
    </row>
    <row r="6280" spans="1:5" x14ac:dyDescent="0.2">
      <c r="A6280">
        <v>6219</v>
      </c>
      <c r="B6280" s="1221">
        <f>'Acct Summary 7-8'!G83</f>
        <v>-1.3655993463798E-2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3.7187689406694056E-2</v>
      </c>
      <c r="D6282" s="13" t="str">
        <f t="shared" si="97"/>
        <v>Error?</v>
      </c>
      <c r="E6282" s="13" t="s">
        <v>207</v>
      </c>
    </row>
    <row r="6283" spans="1:5" x14ac:dyDescent="0.2">
      <c r="A6283">
        <v>6222</v>
      </c>
      <c r="B6283" s="1221">
        <f>'Acct Summary 7-8'!J83</f>
        <v>0.16850851808812026</v>
      </c>
      <c r="D6283" s="13" t="str">
        <f t="shared" si="97"/>
        <v>Error?</v>
      </c>
      <c r="E6283" s="13" t="s">
        <v>207</v>
      </c>
    </row>
    <row r="6284" spans="1:5" x14ac:dyDescent="0.2">
      <c r="A6284">
        <v>6223</v>
      </c>
      <c r="B6284" s="1221">
        <f>'Acct Summary 7-8'!K83</f>
        <v>-0.84191947554811863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91051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91051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919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919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91970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69784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91970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1578</v>
      </c>
      <c r="D7093" s="13" t="str">
        <f t="shared" si="109"/>
        <v>Error?</v>
      </c>
    </row>
    <row r="7094" spans="1:4" x14ac:dyDescent="0.2">
      <c r="A7094">
        <v>7033</v>
      </c>
      <c r="B7094" s="1221">
        <f>'Expenditures 15-22'!K248</f>
        <v>1578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5764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5764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2641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2641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10515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10515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43118</v>
      </c>
      <c r="D7172" s="13" t="str">
        <f t="shared" si="111"/>
        <v>Error?</v>
      </c>
    </row>
    <row r="7173" spans="1:4" x14ac:dyDescent="0.2">
      <c r="A7173">
        <v>7112</v>
      </c>
      <c r="B7173" s="1221">
        <f>'Expenditures 15-22'!D318</f>
        <v>7746</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50864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43118</v>
      </c>
      <c r="D7199" s="13" t="str">
        <f t="shared" si="111"/>
        <v>Error?</v>
      </c>
    </row>
    <row r="7200" spans="1:4" x14ac:dyDescent="0.2">
      <c r="A7200">
        <v>7139</v>
      </c>
      <c r="B7200" s="1221">
        <f>'Expenditures 15-22'!D323</f>
        <v>7746</v>
      </c>
      <c r="D7200" s="13" t="str">
        <f t="shared" si="111"/>
        <v>Error?</v>
      </c>
    </row>
    <row r="7201" spans="1:4" x14ac:dyDescent="0.2">
      <c r="A7201">
        <v>7140</v>
      </c>
      <c r="B7201" s="1221">
        <f>'Expenditures 15-22'!E323</f>
        <v>18920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69784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43118</v>
      </c>
      <c r="D7216" s="13" t="str">
        <f t="shared" si="111"/>
        <v>Error?</v>
      </c>
    </row>
    <row r="7217" spans="1:4" x14ac:dyDescent="0.2">
      <c r="A7217">
        <v>7156</v>
      </c>
      <c r="B7217" s="1221">
        <f>'Expenditures 15-22'!D331</f>
        <v>7746</v>
      </c>
      <c r="D7217" s="13" t="str">
        <f t="shared" si="111"/>
        <v>Error?</v>
      </c>
    </row>
    <row r="7218" spans="1:4" x14ac:dyDescent="0.2">
      <c r="A7218">
        <v>7157</v>
      </c>
      <c r="B7218" s="1221">
        <f>'Expenditures 15-22'!E331</f>
        <v>18920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69784</v>
      </c>
      <c r="D7224" s="13" t="str">
        <f t="shared" si="111"/>
        <v>Error?</v>
      </c>
    </row>
    <row r="7225" spans="1:4" x14ac:dyDescent="0.2">
      <c r="A7225">
        <v>7164</v>
      </c>
      <c r="B7225" s="1221">
        <f>'Expenditures 15-22'!K332</f>
        <v>22186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48262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6784</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0</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0</v>
      </c>
      <c r="D7719" s="13" t="str">
        <f t="shared" si="126"/>
        <v>Error?</v>
      </c>
      <c r="E7719" s="13" t="s">
        <v>966</v>
      </c>
    </row>
    <row r="7720" spans="1:6" x14ac:dyDescent="0.2">
      <c r="A7720">
        <v>7659</v>
      </c>
      <c r="B7720" s="1221">
        <f>'Rest Tax Levies-Tort Im 26'!H14</f>
        <v>1805</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schemas.microsoft.com/office/2006/metadata/properties"/>
    <ds:schemaRef ds:uri="http://purl.org/dc/dcmitype/"/>
    <ds:schemaRef ds:uri="6ce3111e-7420-4802-b50a-75d4e9a0b980"/>
    <ds:schemaRef ds:uri="http://schemas.openxmlformats.org/package/2006/metadata/core-properties"/>
    <ds:schemaRef ds:uri="http://schemas.microsoft.com/sharepoint/v3"/>
    <ds:schemaRef ds:uri="http://purl.org/dc/terms/"/>
    <ds:schemaRef ds:uri="http://schemas.microsoft.com/office/infopath/2007/PartnerControls"/>
    <ds:schemaRef ds:uri="http://purl.org/dc/elements/1.1/"/>
    <ds:schemaRef ds:uri="4d435f69-8686-490b-bd6d-b153bf22ab50"/>
    <ds:schemaRef ds:uri="d21dc803-237d-4c68-8692-8d731fd29118"/>
    <ds:schemaRef ds:uri="http://www.w3.org/XML/1998/namespac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2017-10-12T21:00:56Z</cp:lastPrinted>
  <dcterms:created xsi:type="dcterms:W3CDTF">2003-10-29T19:06:34Z</dcterms:created>
  <dcterms:modified xsi:type="dcterms:W3CDTF">2017-10-18T14:45:36Z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